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EF85E5B8-8614-46E0-A55E-B9807C0FBE11}" xr6:coauthVersionLast="47" xr6:coauthVersionMax="47" xr10:uidLastSave="{00000000-0000-0000-0000-000000000000}"/>
  <workbookProtection workbookAlgorithmName="SHA-512" workbookHashValue="IUpmw1M9QiK27YqWwf3Fe9o3/AS3pShuk9jvNOZYbm9vYhmu9AHc4bA5ESKkyk6LlWj7VVvVaTBaAiqZU+4hmw==" workbookSaltValue="p/+79vO180bnEk+aX1W3hQ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F44" i="2" s="1"/>
  <c r="E37" i="2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Z37" i="3"/>
  <c r="Y37" i="3"/>
  <c r="Y44" i="3" s="1"/>
  <c r="X37" i="3"/>
  <c r="W37" i="3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G37" i="3"/>
  <c r="F37" i="3"/>
  <c r="F44" i="3" s="1"/>
  <c r="E37" i="3"/>
  <c r="E44" i="3" s="1"/>
  <c r="D37" i="3"/>
  <c r="C37" i="3"/>
  <c r="C44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F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S26" i="4"/>
  <c r="C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J13" i="4"/>
  <c r="I13" i="4"/>
  <c r="I26" i="4" s="1"/>
  <c r="H13" i="4"/>
  <c r="H26" i="4" s="1"/>
  <c r="H45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W44" i="5"/>
  <c r="V44" i="5"/>
  <c r="H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W37" i="5"/>
  <c r="V37" i="5"/>
  <c r="U37" i="5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L37" i="5"/>
  <c r="L44" i="5" s="1"/>
  <c r="K37" i="5"/>
  <c r="K44" i="5" s="1"/>
  <c r="J37" i="5"/>
  <c r="J44" i="5" s="1"/>
  <c r="I37" i="5"/>
  <c r="H37" i="5"/>
  <c r="G37" i="5"/>
  <c r="G44" i="5" s="1"/>
  <c r="F37" i="5"/>
  <c r="F44" i="5" s="1"/>
  <c r="E37" i="5"/>
  <c r="D37" i="5"/>
  <c r="D44" i="5" s="1"/>
  <c r="C37" i="5"/>
  <c r="C44" i="5" s="1"/>
  <c r="AA26" i="5"/>
  <c r="Q26" i="5"/>
  <c r="J26" i="5"/>
  <c r="I26" i="5"/>
  <c r="C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R13" i="5"/>
  <c r="R26" i="5" s="1"/>
  <c r="Q13" i="5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J13" i="5"/>
  <c r="I13" i="5"/>
  <c r="H13" i="5"/>
  <c r="H26" i="5" s="1"/>
  <c r="H45" i="5" s="1"/>
  <c r="G13" i="5"/>
  <c r="G26" i="5" s="1"/>
  <c r="F13" i="5"/>
  <c r="F26" i="5" s="1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H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C37" i="6"/>
  <c r="C44" i="6" s="1"/>
  <c r="Y26" i="6"/>
  <c r="Y45" i="6" s="1"/>
  <c r="K26" i="6"/>
  <c r="K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W13" i="6"/>
  <c r="W26" i="6" s="1"/>
  <c r="V13" i="6"/>
  <c r="V26" i="6" s="1"/>
  <c r="U13" i="6"/>
  <c r="U26" i="6" s="1"/>
  <c r="U45" i="6" s="1"/>
  <c r="T13" i="6"/>
  <c r="T26" i="6" s="1"/>
  <c r="S13" i="6"/>
  <c r="S26" i="6" s="1"/>
  <c r="S45" i="6" s="1"/>
  <c r="R13" i="6"/>
  <c r="Q13" i="6"/>
  <c r="Q26" i="6" s="1"/>
  <c r="Q45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J13" i="6"/>
  <c r="I13" i="6"/>
  <c r="I26" i="6" s="1"/>
  <c r="I45" i="6" s="1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F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W44" i="7" s="1"/>
  <c r="V37" i="7"/>
  <c r="U37" i="7"/>
  <c r="U44" i="7" s="1"/>
  <c r="T37" i="7"/>
  <c r="T44" i="7" s="1"/>
  <c r="S37" i="7"/>
  <c r="S44" i="7" s="1"/>
  <c r="R37" i="7"/>
  <c r="Q37" i="7"/>
  <c r="P37" i="7"/>
  <c r="O37" i="7"/>
  <c r="O44" i="7" s="1"/>
  <c r="O45" i="7" s="1"/>
  <c r="N37" i="7"/>
  <c r="N44" i="7" s="1"/>
  <c r="M37" i="7"/>
  <c r="M44" i="7" s="1"/>
  <c r="L37" i="7"/>
  <c r="L44" i="7" s="1"/>
  <c r="K37" i="7"/>
  <c r="K44" i="7" s="1"/>
  <c r="J37" i="7"/>
  <c r="I37" i="7"/>
  <c r="H37" i="7"/>
  <c r="G37" i="7"/>
  <c r="G44" i="7" s="1"/>
  <c r="F37" i="7"/>
  <c r="E37" i="7"/>
  <c r="E44" i="7" s="1"/>
  <c r="D37" i="7"/>
  <c r="D44" i="7" s="1"/>
  <c r="C37" i="7"/>
  <c r="C44" i="7" s="1"/>
  <c r="AA25" i="7"/>
  <c r="Y25" i="7"/>
  <c r="Y26" i="7" s="1"/>
  <c r="X25" i="7"/>
  <c r="W25" i="7"/>
  <c r="V25" i="7"/>
  <c r="U25" i="7"/>
  <c r="T25" i="7"/>
  <c r="S25" i="7"/>
  <c r="R25" i="7"/>
  <c r="Q25" i="7"/>
  <c r="Q26" i="7" s="1"/>
  <c r="P25" i="7"/>
  <c r="O25" i="7"/>
  <c r="N25" i="7"/>
  <c r="M25" i="7"/>
  <c r="L25" i="7"/>
  <c r="K25" i="7"/>
  <c r="J25" i="7"/>
  <c r="I25" i="7"/>
  <c r="I26" i="7" s="1"/>
  <c r="H25" i="7"/>
  <c r="G25" i="7"/>
  <c r="F25" i="7"/>
  <c r="E25" i="7"/>
  <c r="D25" i="7"/>
  <c r="C25" i="7"/>
  <c r="AA13" i="7"/>
  <c r="AA26" i="7" s="1"/>
  <c r="Z13" i="7"/>
  <c r="Y13" i="7"/>
  <c r="X13" i="7"/>
  <c r="X26" i="7" s="1"/>
  <c r="W13" i="7"/>
  <c r="W26" i="7" s="1"/>
  <c r="V13" i="7"/>
  <c r="V26" i="7" s="1"/>
  <c r="V45" i="7" s="1"/>
  <c r="U13" i="7"/>
  <c r="T13" i="7"/>
  <c r="T26" i="7" s="1"/>
  <c r="S13" i="7"/>
  <c r="S26" i="7" s="1"/>
  <c r="R13" i="7"/>
  <c r="R26" i="7" s="1"/>
  <c r="Q13" i="7"/>
  <c r="P13" i="7"/>
  <c r="P26" i="7" s="1"/>
  <c r="O13" i="7"/>
  <c r="O26" i="7" s="1"/>
  <c r="N13" i="7"/>
  <c r="N26" i="7" s="1"/>
  <c r="N45" i="7" s="1"/>
  <c r="M13" i="7"/>
  <c r="L13" i="7"/>
  <c r="L26" i="7" s="1"/>
  <c r="K13" i="7"/>
  <c r="K26" i="7" s="1"/>
  <c r="J13" i="7"/>
  <c r="J26" i="7" s="1"/>
  <c r="I13" i="7"/>
  <c r="H13" i="7"/>
  <c r="H26" i="7" s="1"/>
  <c r="G13" i="7"/>
  <c r="G26" i="7" s="1"/>
  <c r="F13" i="7"/>
  <c r="F26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U44" i="8"/>
  <c r="E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W44" i="8" s="1"/>
  <c r="V37" i="8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D37" i="8"/>
  <c r="D44" i="8" s="1"/>
  <c r="C37" i="8"/>
  <c r="C44" i="8" s="1"/>
  <c r="AA26" i="8"/>
  <c r="D26" i="8"/>
  <c r="D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Z13" i="8" s="1"/>
  <c r="W13" i="8"/>
  <c r="W26" i="8" s="1"/>
  <c r="W45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R26" i="8" s="1"/>
  <c r="Q13" i="8"/>
  <c r="Q26" i="8" s="1"/>
  <c r="P13" i="8"/>
  <c r="P26" i="8" s="1"/>
  <c r="P45" i="8" s="1"/>
  <c r="O13" i="8"/>
  <c r="O26" i="8" s="1"/>
  <c r="O45" i="8" s="1"/>
  <c r="N13" i="8"/>
  <c r="M13" i="8"/>
  <c r="L13" i="8"/>
  <c r="L26" i="8" s="1"/>
  <c r="L45" i="8" s="1"/>
  <c r="K13" i="8"/>
  <c r="K26" i="8" s="1"/>
  <c r="J13" i="8"/>
  <c r="J26" i="8" s="1"/>
  <c r="I13" i="8"/>
  <c r="H13" i="8"/>
  <c r="H26" i="8" s="1"/>
  <c r="H45" i="8" s="1"/>
  <c r="G13" i="8"/>
  <c r="G26" i="8" s="1"/>
  <c r="G45" i="8" s="1"/>
  <c r="F13" i="8"/>
  <c r="E13" i="8"/>
  <c r="E26" i="8" s="1"/>
  <c r="E45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C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T26" i="9"/>
  <c r="L26" i="9"/>
  <c r="F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X26" i="9" s="1"/>
  <c r="W13" i="9"/>
  <c r="W26" i="9" s="1"/>
  <c r="V13" i="9"/>
  <c r="V26" i="9" s="1"/>
  <c r="V45" i="9" s="1"/>
  <c r="U13" i="9"/>
  <c r="U26" i="9" s="1"/>
  <c r="T13" i="9"/>
  <c r="S13" i="9"/>
  <c r="S26" i="9" s="1"/>
  <c r="R13" i="9"/>
  <c r="R26" i="9" s="1"/>
  <c r="R45" i="9" s="1"/>
  <c r="Q13" i="9"/>
  <c r="Q26" i="9" s="1"/>
  <c r="Q45" i="9" s="1"/>
  <c r="P13" i="9"/>
  <c r="P26" i="9" s="1"/>
  <c r="O13" i="9"/>
  <c r="O26" i="9" s="1"/>
  <c r="O45" i="9" s="1"/>
  <c r="N13" i="9"/>
  <c r="N26" i="9" s="1"/>
  <c r="M13" i="9"/>
  <c r="M26" i="9" s="1"/>
  <c r="L13" i="9"/>
  <c r="K13" i="9"/>
  <c r="K26" i="9" s="1"/>
  <c r="J13" i="9"/>
  <c r="J26" i="9" s="1"/>
  <c r="I13" i="9"/>
  <c r="I26" i="9" s="1"/>
  <c r="I45" i="9" s="1"/>
  <c r="H13" i="9"/>
  <c r="H26" i="9" s="1"/>
  <c r="G13" i="9"/>
  <c r="G26" i="9" s="1"/>
  <c r="G45" i="9" s="1"/>
  <c r="F13" i="9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Q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X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N26" i="10"/>
  <c r="E26" i="10"/>
  <c r="E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V26" i="10" s="1"/>
  <c r="U13" i="10"/>
  <c r="U26" i="10" s="1"/>
  <c r="U45" i="10" s="1"/>
  <c r="T13" i="10"/>
  <c r="T26" i="10" s="1"/>
  <c r="T45" i="10" s="1"/>
  <c r="S13" i="10"/>
  <c r="S26" i="10" s="1"/>
  <c r="R13" i="10"/>
  <c r="R26" i="10" s="1"/>
  <c r="Q13" i="10"/>
  <c r="Q26" i="10" s="1"/>
  <c r="Q45" i="10" s="1"/>
  <c r="P13" i="10"/>
  <c r="P26" i="10" s="1"/>
  <c r="O13" i="10"/>
  <c r="O26" i="10" s="1"/>
  <c r="N13" i="10"/>
  <c r="M13" i="10"/>
  <c r="M26" i="10" s="1"/>
  <c r="M45" i="10" s="1"/>
  <c r="L13" i="10"/>
  <c r="L26" i="10" s="1"/>
  <c r="K13" i="10"/>
  <c r="K26" i="10" s="1"/>
  <c r="J13" i="10"/>
  <c r="J26" i="10" s="1"/>
  <c r="I13" i="10"/>
  <c r="H13" i="10"/>
  <c r="H26" i="10" s="1"/>
  <c r="G13" i="10"/>
  <c r="G26" i="10" s="1"/>
  <c r="F13" i="10"/>
  <c r="F26" i="10" s="1"/>
  <c r="E13" i="10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S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U26" i="11"/>
  <c r="U45" i="11" s="1"/>
  <c r="E26" i="11"/>
  <c r="E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W45" i="11" s="1"/>
  <c r="V13" i="11"/>
  <c r="V26" i="11" s="1"/>
  <c r="V45" i="11" s="1"/>
  <c r="U13" i="11"/>
  <c r="T13" i="11"/>
  <c r="T26" i="11" s="1"/>
  <c r="T45" i="11" s="1"/>
  <c r="S13" i="11"/>
  <c r="S26" i="11" s="1"/>
  <c r="R13" i="11"/>
  <c r="R26" i="11" s="1"/>
  <c r="Q13" i="11"/>
  <c r="Q26" i="11" s="1"/>
  <c r="Q45" i="11" s="1"/>
  <c r="P13" i="11"/>
  <c r="P26" i="11" s="1"/>
  <c r="O13" i="11"/>
  <c r="O26" i="11" s="1"/>
  <c r="O45" i="11" s="1"/>
  <c r="N13" i="11"/>
  <c r="M13" i="11"/>
  <c r="M26" i="11" s="1"/>
  <c r="L13" i="11"/>
  <c r="L26" i="11" s="1"/>
  <c r="K13" i="11"/>
  <c r="K26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I45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U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V13" i="12"/>
  <c r="V26" i="12" s="1"/>
  <c r="U13" i="12"/>
  <c r="T13" i="12"/>
  <c r="T26" i="12" s="1"/>
  <c r="T45" i="12" s="1"/>
  <c r="S13" i="12"/>
  <c r="S26" i="12" s="1"/>
  <c r="R13" i="12"/>
  <c r="R26" i="12" s="1"/>
  <c r="Q13" i="12"/>
  <c r="Q26" i="12" s="1"/>
  <c r="Q45" i="12" s="1"/>
  <c r="P13" i="12"/>
  <c r="P26" i="12" s="1"/>
  <c r="P45" i="12" s="1"/>
  <c r="O13" i="12"/>
  <c r="O26" i="12" s="1"/>
  <c r="N13" i="12"/>
  <c r="N26" i="12" s="1"/>
  <c r="N45" i="12" s="1"/>
  <c r="M13" i="12"/>
  <c r="M26" i="12" s="1"/>
  <c r="L13" i="12"/>
  <c r="L26" i="12" s="1"/>
  <c r="L45" i="12" s="1"/>
  <c r="K13" i="12"/>
  <c r="K26" i="12" s="1"/>
  <c r="J13" i="12"/>
  <c r="J26" i="12" s="1"/>
  <c r="I13" i="12"/>
  <c r="I26" i="12" s="1"/>
  <c r="H13" i="12"/>
  <c r="H26" i="12" s="1"/>
  <c r="H45" i="12" s="1"/>
  <c r="G13" i="12"/>
  <c r="G26" i="12" s="1"/>
  <c r="F13" i="12"/>
  <c r="F26" i="12" s="1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U26" i="13"/>
  <c r="U45" i="13" s="1"/>
  <c r="AA25" i="13"/>
  <c r="Z25" i="13"/>
  <c r="Y25" i="13"/>
  <c r="X25" i="13"/>
  <c r="W25" i="13"/>
  <c r="V25" i="13"/>
  <c r="V26" i="13" s="1"/>
  <c r="U25" i="13"/>
  <c r="T25" i="13"/>
  <c r="S25" i="13"/>
  <c r="R25" i="13"/>
  <c r="Q25" i="13"/>
  <c r="P25" i="13"/>
  <c r="O25" i="13"/>
  <c r="N25" i="13"/>
  <c r="M25" i="13"/>
  <c r="L25" i="13"/>
  <c r="K25" i="13"/>
  <c r="J25" i="13"/>
  <c r="J26" i="13" s="1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W45" i="13" s="1"/>
  <c r="V13" i="13"/>
  <c r="U13" i="13"/>
  <c r="T13" i="13"/>
  <c r="T26" i="13" s="1"/>
  <c r="T45" i="13" s="1"/>
  <c r="S13" i="13"/>
  <c r="S26" i="13" s="1"/>
  <c r="S45" i="13" s="1"/>
  <c r="R13" i="13"/>
  <c r="Q13" i="13"/>
  <c r="Q26" i="13" s="1"/>
  <c r="P13" i="13"/>
  <c r="P26" i="13" s="1"/>
  <c r="P45" i="13" s="1"/>
  <c r="O13" i="13"/>
  <c r="O26" i="13" s="1"/>
  <c r="O45" i="13" s="1"/>
  <c r="N13" i="13"/>
  <c r="M13" i="13"/>
  <c r="M26" i="13" s="1"/>
  <c r="L13" i="13"/>
  <c r="L26" i="13" s="1"/>
  <c r="L45" i="13" s="1"/>
  <c r="K13" i="13"/>
  <c r="K26" i="13" s="1"/>
  <c r="J13" i="13"/>
  <c r="I13" i="13"/>
  <c r="I26" i="13" s="1"/>
  <c r="H13" i="13"/>
  <c r="G13" i="13"/>
  <c r="G26" i="13" s="1"/>
  <c r="G45" i="13" s="1"/>
  <c r="F13" i="13"/>
  <c r="E13" i="13"/>
  <c r="D13" i="13"/>
  <c r="D26" i="13" s="1"/>
  <c r="D45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S44" i="14"/>
  <c r="R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Y26" i="14"/>
  <c r="Y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Z13" i="14" s="1"/>
  <c r="W13" i="14"/>
  <c r="V13" i="14"/>
  <c r="V26" i="14" s="1"/>
  <c r="V45" i="14" s="1"/>
  <c r="U13" i="14"/>
  <c r="T13" i="14"/>
  <c r="T26" i="14" s="1"/>
  <c r="T45" i="14" s="1"/>
  <c r="S13" i="14"/>
  <c r="S26" i="14" s="1"/>
  <c r="R13" i="14"/>
  <c r="R26" i="14" s="1"/>
  <c r="Q13" i="14"/>
  <c r="Q26" i="14" s="1"/>
  <c r="P13" i="14"/>
  <c r="P26" i="14" s="1"/>
  <c r="P45" i="14" s="1"/>
  <c r="O13" i="14"/>
  <c r="O26" i="14" s="1"/>
  <c r="O45" i="14" s="1"/>
  <c r="N13" i="14"/>
  <c r="N26" i="14" s="1"/>
  <c r="N45" i="14" s="1"/>
  <c r="M13" i="14"/>
  <c r="L13" i="14"/>
  <c r="L26" i="14" s="1"/>
  <c r="L45" i="14" s="1"/>
  <c r="K13" i="14"/>
  <c r="K26" i="14" s="1"/>
  <c r="J13" i="14"/>
  <c r="J26" i="14" s="1"/>
  <c r="I13" i="14"/>
  <c r="I26" i="14" s="1"/>
  <c r="H13" i="14"/>
  <c r="H26" i="14" s="1"/>
  <c r="H45" i="14" s="1"/>
  <c r="G13" i="14"/>
  <c r="F13" i="14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AA44" i="15" s="1"/>
  <c r="Y43" i="15"/>
  <c r="X43" i="15"/>
  <c r="Z43" i="15" s="1"/>
  <c r="W43" i="15"/>
  <c r="V43" i="15"/>
  <c r="U43" i="15"/>
  <c r="T43" i="15"/>
  <c r="S43" i="15"/>
  <c r="S44" i="15" s="1"/>
  <c r="R43" i="15"/>
  <c r="Q43" i="15"/>
  <c r="P43" i="15"/>
  <c r="O43" i="15"/>
  <c r="N43" i="15"/>
  <c r="M43" i="15"/>
  <c r="L43" i="15"/>
  <c r="K43" i="15"/>
  <c r="K44" i="15" s="1"/>
  <c r="J43" i="15"/>
  <c r="I43" i="15"/>
  <c r="H43" i="15"/>
  <c r="G43" i="15"/>
  <c r="F43" i="15"/>
  <c r="E43" i="15"/>
  <c r="D43" i="15"/>
  <c r="C43" i="15"/>
  <c r="C44" i="15" s="1"/>
  <c r="AA37" i="15"/>
  <c r="Y37" i="15"/>
  <c r="X37" i="15"/>
  <c r="W37" i="15"/>
  <c r="V37" i="15"/>
  <c r="V44" i="15" s="1"/>
  <c r="U37" i="15"/>
  <c r="U44" i="15" s="1"/>
  <c r="T37" i="15"/>
  <c r="T44" i="15" s="1"/>
  <c r="S37" i="15"/>
  <c r="R37" i="15"/>
  <c r="R44" i="15" s="1"/>
  <c r="Q37" i="15"/>
  <c r="P37" i="15"/>
  <c r="P44" i="15" s="1"/>
  <c r="O37" i="15"/>
  <c r="N37" i="15"/>
  <c r="N44" i="15" s="1"/>
  <c r="M37" i="15"/>
  <c r="M44" i="15" s="1"/>
  <c r="L37" i="15"/>
  <c r="L44" i="15" s="1"/>
  <c r="K37" i="15"/>
  <c r="J37" i="15"/>
  <c r="J44" i="15" s="1"/>
  <c r="I37" i="15"/>
  <c r="H37" i="15"/>
  <c r="H44" i="15" s="1"/>
  <c r="G37" i="15"/>
  <c r="F37" i="15"/>
  <c r="F44" i="15" s="1"/>
  <c r="E37" i="15"/>
  <c r="E44" i="15" s="1"/>
  <c r="D37" i="15"/>
  <c r="D44" i="15" s="1"/>
  <c r="C37" i="15"/>
  <c r="V26" i="15"/>
  <c r="V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U13" i="15"/>
  <c r="U26" i="15" s="1"/>
  <c r="U45" i="15" s="1"/>
  <c r="T13" i="15"/>
  <c r="S13" i="15"/>
  <c r="S26" i="15" s="1"/>
  <c r="S45" i="15" s="1"/>
  <c r="R13" i="15"/>
  <c r="R26" i="15" s="1"/>
  <c r="R45" i="15" s="1"/>
  <c r="Q13" i="15"/>
  <c r="Q26" i="15" s="1"/>
  <c r="P13" i="15"/>
  <c r="P26" i="15" s="1"/>
  <c r="P45" i="15" s="1"/>
  <c r="O13" i="15"/>
  <c r="O26" i="15" s="1"/>
  <c r="N13" i="15"/>
  <c r="N26" i="15" s="1"/>
  <c r="M13" i="15"/>
  <c r="M26" i="15" s="1"/>
  <c r="M45" i="15" s="1"/>
  <c r="L13" i="15"/>
  <c r="K13" i="15"/>
  <c r="K26" i="15" s="1"/>
  <c r="J13" i="15"/>
  <c r="J26" i="15" s="1"/>
  <c r="J45" i="15" s="1"/>
  <c r="I13" i="15"/>
  <c r="I26" i="15" s="1"/>
  <c r="H13" i="15"/>
  <c r="G13" i="15"/>
  <c r="G26" i="15" s="1"/>
  <c r="F13" i="15"/>
  <c r="F26" i="15" s="1"/>
  <c r="F45" i="15" s="1"/>
  <c r="E13" i="15"/>
  <c r="E26" i="15" s="1"/>
  <c r="E45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4" i="16"/>
  <c r="AA43" i="16"/>
  <c r="Y43" i="16"/>
  <c r="X43" i="16"/>
  <c r="Z43" i="16" s="1"/>
  <c r="W43" i="16"/>
  <c r="V43" i="16"/>
  <c r="U43" i="16"/>
  <c r="T43" i="16"/>
  <c r="S43" i="16"/>
  <c r="S44" i="16" s="1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O37" i="16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V26" i="16"/>
  <c r="V45" i="16" s="1"/>
  <c r="S26" i="16"/>
  <c r="F26" i="16"/>
  <c r="F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U13" i="16"/>
  <c r="U26" i="16" s="1"/>
  <c r="U45" i="16" s="1"/>
  <c r="T13" i="16"/>
  <c r="T26" i="16" s="1"/>
  <c r="S13" i="16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I13" i="16"/>
  <c r="I26" i="16" s="1"/>
  <c r="H13" i="16"/>
  <c r="H26" i="16" s="1"/>
  <c r="H45" i="16" s="1"/>
  <c r="G13" i="16"/>
  <c r="G26" i="16" s="1"/>
  <c r="F13" i="16"/>
  <c r="E13" i="16"/>
  <c r="E26" i="16" s="1"/>
  <c r="D13" i="16"/>
  <c r="D26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S26" i="17"/>
  <c r="N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R13" i="17"/>
  <c r="Q13" i="17"/>
  <c r="Q26" i="17" s="1"/>
  <c r="P13" i="17"/>
  <c r="P26" i="17" s="1"/>
  <c r="O13" i="17"/>
  <c r="O26" i="17" s="1"/>
  <c r="N13" i="17"/>
  <c r="M13" i="17"/>
  <c r="M26" i="17" s="1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P44" i="18"/>
  <c r="K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Z37" i="18"/>
  <c r="Y37" i="18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P37" i="18"/>
  <c r="O37" i="18"/>
  <c r="O44" i="18" s="1"/>
  <c r="N37" i="18"/>
  <c r="N44" i="18" s="1"/>
  <c r="M37" i="18"/>
  <c r="L37" i="18"/>
  <c r="L44" i="18" s="1"/>
  <c r="K37" i="18"/>
  <c r="J37" i="18"/>
  <c r="J44" i="18" s="1"/>
  <c r="I37" i="18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AA26" i="18"/>
  <c r="N26" i="18"/>
  <c r="K26" i="18"/>
  <c r="K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V26" i="18" s="1"/>
  <c r="U13" i="18"/>
  <c r="U26" i="18" s="1"/>
  <c r="T13" i="18"/>
  <c r="T26" i="18" s="1"/>
  <c r="S13" i="18"/>
  <c r="S26" i="18" s="1"/>
  <c r="S45" i="18" s="1"/>
  <c r="R13" i="18"/>
  <c r="R26" i="18" s="1"/>
  <c r="Q13" i="18"/>
  <c r="Q26" i="18" s="1"/>
  <c r="P13" i="18"/>
  <c r="P26" i="18" s="1"/>
  <c r="O13" i="18"/>
  <c r="O26" i="18" s="1"/>
  <c r="N13" i="18"/>
  <c r="M13" i="18"/>
  <c r="M26" i="18" s="1"/>
  <c r="L13" i="18"/>
  <c r="L26" i="18" s="1"/>
  <c r="K13" i="18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S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R37" i="19"/>
  <c r="R44" i="19" s="1"/>
  <c r="Q37" i="19"/>
  <c r="Q44" i="19" s="1"/>
  <c r="P37" i="19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G37" i="19"/>
  <c r="G44" i="19" s="1"/>
  <c r="F37" i="19"/>
  <c r="E37" i="19"/>
  <c r="D37" i="19"/>
  <c r="C37" i="19"/>
  <c r="C44" i="19" s="1"/>
  <c r="W26" i="19"/>
  <c r="W45" i="19" s="1"/>
  <c r="S26" i="19"/>
  <c r="AA25" i="19"/>
  <c r="Y25" i="19"/>
  <c r="X25" i="19"/>
  <c r="Z25" i="19" s="1"/>
  <c r="W25" i="19"/>
  <c r="V25" i="19"/>
  <c r="U25" i="19"/>
  <c r="T25" i="19"/>
  <c r="T26" i="19" s="1"/>
  <c r="T45" i="19" s="1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D26" i="19" s="1"/>
  <c r="C25" i="19"/>
  <c r="AA13" i="19"/>
  <c r="AA26" i="19" s="1"/>
  <c r="Y13" i="19"/>
  <c r="Y26" i="19" s="1"/>
  <c r="X13" i="19"/>
  <c r="Z13" i="19" s="1"/>
  <c r="W13" i="19"/>
  <c r="V13" i="19"/>
  <c r="V26" i="19" s="1"/>
  <c r="V45" i="19" s="1"/>
  <c r="U13" i="19"/>
  <c r="U26" i="19" s="1"/>
  <c r="U45" i="19" s="1"/>
  <c r="T13" i="19"/>
  <c r="S13" i="19"/>
  <c r="R13" i="19"/>
  <c r="R26" i="19" s="1"/>
  <c r="R45" i="19" s="1"/>
  <c r="Q13" i="19"/>
  <c r="Q26" i="19" s="1"/>
  <c r="P13" i="19"/>
  <c r="P26" i="19" s="1"/>
  <c r="O13" i="19"/>
  <c r="O26" i="19" s="1"/>
  <c r="O45" i="19" s="1"/>
  <c r="N13" i="19"/>
  <c r="N26" i="19" s="1"/>
  <c r="M13" i="19"/>
  <c r="M26" i="19" s="1"/>
  <c r="M45" i="19" s="1"/>
  <c r="L13" i="19"/>
  <c r="L26" i="19" s="1"/>
  <c r="L45" i="19" s="1"/>
  <c r="K13" i="19"/>
  <c r="K26" i="19" s="1"/>
  <c r="J13" i="19"/>
  <c r="J26" i="19" s="1"/>
  <c r="J45" i="19" s="1"/>
  <c r="I13" i="19"/>
  <c r="I26" i="19" s="1"/>
  <c r="H13" i="19"/>
  <c r="H26" i="19" s="1"/>
  <c r="G13" i="19"/>
  <c r="F13" i="19"/>
  <c r="F26" i="19" s="1"/>
  <c r="E13" i="19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X44" i="20" s="1"/>
  <c r="Z44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R45" i="20" s="1"/>
  <c r="Q37" i="20"/>
  <c r="Q44" i="20" s="1"/>
  <c r="P37" i="20"/>
  <c r="P44" i="20" s="1"/>
  <c r="O37" i="20"/>
  <c r="O44" i="20" s="1"/>
  <c r="N37" i="20"/>
  <c r="M37" i="20"/>
  <c r="M44" i="20" s="1"/>
  <c r="L37" i="20"/>
  <c r="K37" i="20"/>
  <c r="J37" i="20"/>
  <c r="J44" i="20" s="1"/>
  <c r="I37" i="20"/>
  <c r="I44" i="20" s="1"/>
  <c r="H37" i="20"/>
  <c r="G37" i="20"/>
  <c r="G44" i="20" s="1"/>
  <c r="F37" i="20"/>
  <c r="E37" i="20"/>
  <c r="E44" i="20" s="1"/>
  <c r="D37" i="20"/>
  <c r="C37" i="20"/>
  <c r="C44" i="20" s="1"/>
  <c r="X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W26" i="20" s="1"/>
  <c r="V13" i="20"/>
  <c r="V26" i="20" s="1"/>
  <c r="U13" i="20"/>
  <c r="T13" i="20"/>
  <c r="T26" i="20" s="1"/>
  <c r="S13" i="20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M13" i="20"/>
  <c r="M26" i="20" s="1"/>
  <c r="M45" i="20" s="1"/>
  <c r="L13" i="20"/>
  <c r="L26" i="20" s="1"/>
  <c r="K13" i="20"/>
  <c r="J13" i="20"/>
  <c r="J26" i="20" s="1"/>
  <c r="I13" i="20"/>
  <c r="I26" i="20" s="1"/>
  <c r="I45" i="20" s="1"/>
  <c r="H13" i="20"/>
  <c r="H26" i="20" s="1"/>
  <c r="G13" i="20"/>
  <c r="G26" i="20" s="1"/>
  <c r="G45" i="20" s="1"/>
  <c r="F13" i="20"/>
  <c r="F26" i="20" s="1"/>
  <c r="E13" i="20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Z37" i="21"/>
  <c r="Y37" i="21"/>
  <c r="X37" i="21"/>
  <c r="X44" i="21" s="1"/>
  <c r="Z44" i="21" s="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K37" i="21"/>
  <c r="K44" i="21" s="1"/>
  <c r="J37" i="21"/>
  <c r="I37" i="2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AA26" i="21"/>
  <c r="AA45" i="21" s="1"/>
  <c r="T26" i="21"/>
  <c r="T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W45" i="21" s="1"/>
  <c r="V13" i="21"/>
  <c r="V26" i="21" s="1"/>
  <c r="U13" i="21"/>
  <c r="T13" i="21"/>
  <c r="S13" i="21"/>
  <c r="S26" i="21" s="1"/>
  <c r="S45" i="21" s="1"/>
  <c r="R13" i="21"/>
  <c r="R26" i="21" s="1"/>
  <c r="Q13" i="21"/>
  <c r="P13" i="21"/>
  <c r="P26" i="21" s="1"/>
  <c r="O13" i="21"/>
  <c r="O26" i="21" s="1"/>
  <c r="O45" i="21" s="1"/>
  <c r="N13" i="21"/>
  <c r="N26" i="21" s="1"/>
  <c r="M13" i="21"/>
  <c r="L13" i="21"/>
  <c r="L26" i="21" s="1"/>
  <c r="K13" i="21"/>
  <c r="K26" i="21" s="1"/>
  <c r="J13" i="21"/>
  <c r="J26" i="21" s="1"/>
  <c r="I13" i="21"/>
  <c r="I26" i="21" s="1"/>
  <c r="H13" i="21"/>
  <c r="H26" i="21" s="1"/>
  <c r="G13" i="21"/>
  <c r="G26" i="21" s="1"/>
  <c r="G45" i="21" s="1"/>
  <c r="F13" i="21"/>
  <c r="F26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X44" i="22"/>
  <c r="H44" i="22"/>
  <c r="AA43" i="22"/>
  <c r="AA44" i="22" s="1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K44" i="22" s="1"/>
  <c r="J43" i="22"/>
  <c r="I43" i="22"/>
  <c r="H43" i="22"/>
  <c r="G43" i="22"/>
  <c r="F43" i="22"/>
  <c r="E43" i="22"/>
  <c r="D43" i="22"/>
  <c r="C43" i="22"/>
  <c r="C44" i="22" s="1"/>
  <c r="AA37" i="22"/>
  <c r="Y37" i="22"/>
  <c r="X37" i="22"/>
  <c r="Z37" i="22" s="1"/>
  <c r="W37" i="22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J37" i="22"/>
  <c r="I37" i="22"/>
  <c r="I44" i="22" s="1"/>
  <c r="H37" i="22"/>
  <c r="G37" i="22"/>
  <c r="F37" i="22"/>
  <c r="F44" i="22" s="1"/>
  <c r="E37" i="22"/>
  <c r="E44" i="22" s="1"/>
  <c r="D37" i="22"/>
  <c r="D44" i="22" s="1"/>
  <c r="C37" i="22"/>
  <c r="F26" i="22"/>
  <c r="F45" i="22" s="1"/>
  <c r="D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V26" i="22" s="1"/>
  <c r="V45" i="22" s="1"/>
  <c r="U13" i="22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L13" i="22"/>
  <c r="L26" i="22" s="1"/>
  <c r="K13" i="22"/>
  <c r="K26" i="22" s="1"/>
  <c r="J13" i="22"/>
  <c r="J26" i="22" s="1"/>
  <c r="I13" i="22"/>
  <c r="I26" i="22" s="1"/>
  <c r="H13" i="22"/>
  <c r="H26" i="22" s="1"/>
  <c r="G13" i="22"/>
  <c r="G26" i="22" s="1"/>
  <c r="F13" i="22"/>
  <c r="E13" i="22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V26" i="23"/>
  <c r="F26" i="23"/>
  <c r="F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W45" i="23" s="1"/>
  <c r="V13" i="23"/>
  <c r="U13" i="23"/>
  <c r="T13" i="23"/>
  <c r="T26" i="23" s="1"/>
  <c r="T45" i="23" s="1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O45" i="23" s="1"/>
  <c r="N13" i="23"/>
  <c r="N26" i="23" s="1"/>
  <c r="N45" i="23" s="1"/>
  <c r="M13" i="23"/>
  <c r="L13" i="23"/>
  <c r="L26" i="23" s="1"/>
  <c r="K13" i="23"/>
  <c r="K26" i="23" s="1"/>
  <c r="J13" i="23"/>
  <c r="J26" i="23" s="1"/>
  <c r="I13" i="23"/>
  <c r="I26" i="23" s="1"/>
  <c r="H13" i="23"/>
  <c r="H26" i="23" s="1"/>
  <c r="H45" i="23" s="1"/>
  <c r="G13" i="23"/>
  <c r="G26" i="23" s="1"/>
  <c r="G45" i="23" s="1"/>
  <c r="F13" i="23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S44" i="24"/>
  <c r="C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T26" i="24"/>
  <c r="T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U13" i="24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N26" i="24" s="1"/>
  <c r="N45" i="24" s="1"/>
  <c r="M13" i="24"/>
  <c r="L13" i="24"/>
  <c r="L26" i="24" s="1"/>
  <c r="L45" i="24" s="1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F26" i="24" s="1"/>
  <c r="F45" i="24" s="1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S44" i="25"/>
  <c r="Q44" i="25"/>
  <c r="K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F26" i="25"/>
  <c r="F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W26" i="25" s="1"/>
  <c r="V13" i="25"/>
  <c r="V26" i="25" s="1"/>
  <c r="U13" i="25"/>
  <c r="U26" i="25" s="1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L26" i="25" s="1"/>
  <c r="L45" i="25" s="1"/>
  <c r="K13" i="25"/>
  <c r="K26" i="25" s="1"/>
  <c r="J13" i="25"/>
  <c r="J26" i="25" s="1"/>
  <c r="I13" i="25"/>
  <c r="I26" i="25" s="1"/>
  <c r="H13" i="25"/>
  <c r="H26" i="25" s="1"/>
  <c r="G13" i="25"/>
  <c r="G26" i="25" s="1"/>
  <c r="F13" i="25"/>
  <c r="E13" i="25"/>
  <c r="E26" i="25" s="1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S44" i="26" s="1"/>
  <c r="R43" i="26"/>
  <c r="Q43" i="26"/>
  <c r="P43" i="26"/>
  <c r="O43" i="26"/>
  <c r="N43" i="26"/>
  <c r="M43" i="26"/>
  <c r="L43" i="26"/>
  <c r="K43" i="26"/>
  <c r="K44" i="26" s="1"/>
  <c r="J43" i="26"/>
  <c r="I43" i="26"/>
  <c r="H43" i="26"/>
  <c r="G43" i="26"/>
  <c r="F43" i="26"/>
  <c r="E43" i="26"/>
  <c r="D43" i="26"/>
  <c r="C43" i="26"/>
  <c r="C44" i="26" s="1"/>
  <c r="AA37" i="26"/>
  <c r="AA44" i="26" s="1"/>
  <c r="Y37" i="26"/>
  <c r="Y44" i="26" s="1"/>
  <c r="X37" i="26"/>
  <c r="X44" i="26" s="1"/>
  <c r="Z44" i="26" s="1"/>
  <c r="W37" i="26"/>
  <c r="V37" i="26"/>
  <c r="V44" i="26" s="1"/>
  <c r="U37" i="26"/>
  <c r="U44" i="26" s="1"/>
  <c r="T37" i="26"/>
  <c r="S37" i="26"/>
  <c r="R37" i="26"/>
  <c r="R44" i="26" s="1"/>
  <c r="Q37" i="26"/>
  <c r="Q44" i="26" s="1"/>
  <c r="P37" i="26"/>
  <c r="P44" i="26" s="1"/>
  <c r="O37" i="26"/>
  <c r="N37" i="26"/>
  <c r="N44" i="26" s="1"/>
  <c r="M37" i="26"/>
  <c r="M44" i="26" s="1"/>
  <c r="L37" i="26"/>
  <c r="K37" i="26"/>
  <c r="J37" i="26"/>
  <c r="J44" i="26" s="1"/>
  <c r="I37" i="26"/>
  <c r="H37" i="26"/>
  <c r="H44" i="26" s="1"/>
  <c r="G37" i="26"/>
  <c r="F37" i="26"/>
  <c r="F44" i="26" s="1"/>
  <c r="E37" i="26"/>
  <c r="E44" i="26" s="1"/>
  <c r="D37" i="26"/>
  <c r="C37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W26" i="26" s="1"/>
  <c r="V13" i="26"/>
  <c r="V26" i="26" s="1"/>
  <c r="U13" i="26"/>
  <c r="U26" i="26" s="1"/>
  <c r="T13" i="26"/>
  <c r="S13" i="26"/>
  <c r="S26" i="26" s="1"/>
  <c r="R13" i="26"/>
  <c r="R26" i="26" s="1"/>
  <c r="R45" i="26" s="1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K13" i="26"/>
  <c r="K26" i="26" s="1"/>
  <c r="J13" i="26"/>
  <c r="J26" i="26" s="1"/>
  <c r="J45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F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P37" i="27"/>
  <c r="P44" i="27" s="1"/>
  <c r="O37" i="27"/>
  <c r="N37" i="27"/>
  <c r="M37" i="27"/>
  <c r="M44" i="27" s="1"/>
  <c r="L37" i="27"/>
  <c r="L44" i="27" s="1"/>
  <c r="K37" i="27"/>
  <c r="K44" i="27" s="1"/>
  <c r="J37" i="27"/>
  <c r="J44" i="27" s="1"/>
  <c r="I37" i="27"/>
  <c r="H37" i="27"/>
  <c r="H44" i="27" s="1"/>
  <c r="G37" i="27"/>
  <c r="F37" i="27"/>
  <c r="E37" i="27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Z13" i="27" s="1"/>
  <c r="W13" i="27"/>
  <c r="W26" i="27" s="1"/>
  <c r="V13" i="27"/>
  <c r="V26" i="27" s="1"/>
  <c r="V45" i="27" s="1"/>
  <c r="U13" i="27"/>
  <c r="U26" i="27" s="1"/>
  <c r="T13" i="27"/>
  <c r="S13" i="27"/>
  <c r="S26" i="27" s="1"/>
  <c r="R13" i="27"/>
  <c r="R26" i="27" s="1"/>
  <c r="Q13" i="27"/>
  <c r="P13" i="27"/>
  <c r="P26" i="27" s="1"/>
  <c r="P45" i="27" s="1"/>
  <c r="O13" i="27"/>
  <c r="N13" i="27"/>
  <c r="M13" i="27"/>
  <c r="M26" i="27" s="1"/>
  <c r="L13" i="27"/>
  <c r="K13" i="27"/>
  <c r="K26" i="27" s="1"/>
  <c r="J13" i="27"/>
  <c r="J26" i="27" s="1"/>
  <c r="I13" i="27"/>
  <c r="I26" i="27" s="1"/>
  <c r="H13" i="27"/>
  <c r="H26" i="27" s="1"/>
  <c r="H45" i="27" s="1"/>
  <c r="G13" i="27"/>
  <c r="G26" i="27" s="1"/>
  <c r="F13" i="27"/>
  <c r="F26" i="27" s="1"/>
  <c r="F45" i="27" s="1"/>
  <c r="E13" i="27"/>
  <c r="E26" i="27" s="1"/>
  <c r="E45" i="27" s="1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R45" i="28" s="1"/>
  <c r="Q37" i="28"/>
  <c r="Q44" i="28" s="1"/>
  <c r="P37" i="28"/>
  <c r="P44" i="28" s="1"/>
  <c r="O37" i="28"/>
  <c r="O44" i="28" s="1"/>
  <c r="N37" i="28"/>
  <c r="M37" i="28"/>
  <c r="L37" i="28"/>
  <c r="L44" i="28" s="1"/>
  <c r="K37" i="28"/>
  <c r="J37" i="28"/>
  <c r="J44" i="28" s="1"/>
  <c r="J45" i="28" s="1"/>
  <c r="I37" i="28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6" i="28"/>
  <c r="AA45" i="28" s="1"/>
  <c r="T26" i="28"/>
  <c r="T45" i="28" s="1"/>
  <c r="K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W26" i="28" s="1"/>
  <c r="W45" i="28" s="1"/>
  <c r="V13" i="28"/>
  <c r="V26" i="28" s="1"/>
  <c r="V45" i="28" s="1"/>
  <c r="U13" i="28"/>
  <c r="U26" i="28" s="1"/>
  <c r="U45" i="28" s="1"/>
  <c r="T13" i="28"/>
  <c r="S13" i="28"/>
  <c r="S26" i="28" s="1"/>
  <c r="S45" i="28" s="1"/>
  <c r="R13" i="28"/>
  <c r="R26" i="28" s="1"/>
  <c r="Q13" i="28"/>
  <c r="Q26" i="28" s="1"/>
  <c r="P13" i="28"/>
  <c r="O13" i="28"/>
  <c r="O26" i="28" s="1"/>
  <c r="O45" i="28" s="1"/>
  <c r="N13" i="28"/>
  <c r="M13" i="28"/>
  <c r="L13" i="28"/>
  <c r="K13" i="28"/>
  <c r="J13" i="28"/>
  <c r="J26" i="28" s="1"/>
  <c r="I13" i="28"/>
  <c r="I26" i="28" s="1"/>
  <c r="H13" i="28"/>
  <c r="H26" i="28" s="1"/>
  <c r="G13" i="28"/>
  <c r="G26" i="28" s="1"/>
  <c r="G45" i="28" s="1"/>
  <c r="F13" i="28"/>
  <c r="F26" i="28" s="1"/>
  <c r="F45" i="28" s="1"/>
  <c r="E13" i="28"/>
  <c r="E26" i="28" s="1"/>
  <c r="E45" i="28" s="1"/>
  <c r="D13" i="28"/>
  <c r="D26" i="28" s="1"/>
  <c r="D45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Z37" i="29" s="1"/>
  <c r="W37" i="29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N37" i="29"/>
  <c r="N44" i="29" s="1"/>
  <c r="M37" i="29"/>
  <c r="L37" i="29"/>
  <c r="K37" i="29"/>
  <c r="K44" i="29" s="1"/>
  <c r="J37" i="29"/>
  <c r="J44" i="29" s="1"/>
  <c r="I37" i="29"/>
  <c r="H37" i="29"/>
  <c r="H44" i="29" s="1"/>
  <c r="G37" i="29"/>
  <c r="F37" i="29"/>
  <c r="F44" i="29" s="1"/>
  <c r="E37" i="29"/>
  <c r="D37" i="29"/>
  <c r="D44" i="29" s="1"/>
  <c r="C37" i="29"/>
  <c r="C44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M26" i="29" s="1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W13" i="29"/>
  <c r="W26" i="29" s="1"/>
  <c r="V13" i="29"/>
  <c r="V26" i="29" s="1"/>
  <c r="V45" i="29" s="1"/>
  <c r="U13" i="29"/>
  <c r="U26" i="29" s="1"/>
  <c r="U45" i="29" s="1"/>
  <c r="T13" i="29"/>
  <c r="S13" i="29"/>
  <c r="S26" i="29" s="1"/>
  <c r="R13" i="29"/>
  <c r="R26" i="29" s="1"/>
  <c r="Q13" i="29"/>
  <c r="Q26" i="29" s="1"/>
  <c r="P13" i="29"/>
  <c r="P26" i="29" s="1"/>
  <c r="P45" i="29" s="1"/>
  <c r="O13" i="29"/>
  <c r="N13" i="29"/>
  <c r="N26" i="29" s="1"/>
  <c r="N45" i="29" s="1"/>
  <c r="M13" i="29"/>
  <c r="L13" i="29"/>
  <c r="K13" i="29"/>
  <c r="K26" i="29" s="1"/>
  <c r="J13" i="29"/>
  <c r="J26" i="29" s="1"/>
  <c r="I13" i="29"/>
  <c r="I26" i="29" s="1"/>
  <c r="H13" i="29"/>
  <c r="H26" i="29" s="1"/>
  <c r="H45" i="29" s="1"/>
  <c r="G13" i="29"/>
  <c r="G26" i="29" s="1"/>
  <c r="F13" i="29"/>
  <c r="F26" i="29" s="1"/>
  <c r="F45" i="29" s="1"/>
  <c r="E13" i="29"/>
  <c r="E26" i="29" s="1"/>
  <c r="D13" i="29"/>
  <c r="D26" i="29" s="1"/>
  <c r="D45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Z43" i="30"/>
  <c r="Y43" i="30"/>
  <c r="Y44" i="30" s="1"/>
  <c r="X43" i="30"/>
  <c r="W43" i="30"/>
  <c r="V43" i="30"/>
  <c r="U43" i="30"/>
  <c r="T43" i="30"/>
  <c r="S43" i="30"/>
  <c r="R43" i="30"/>
  <c r="Q43" i="30"/>
  <c r="Q44" i="30" s="1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Z37" i="30" s="1"/>
  <c r="W37" i="30"/>
  <c r="W44" i="30" s="1"/>
  <c r="V37" i="30"/>
  <c r="V44" i="30" s="1"/>
  <c r="U37" i="30"/>
  <c r="U44" i="30" s="1"/>
  <c r="T37" i="30"/>
  <c r="T44" i="30" s="1"/>
  <c r="S37" i="30"/>
  <c r="R37" i="30"/>
  <c r="R44" i="30" s="1"/>
  <c r="Q37" i="30"/>
  <c r="P37" i="30"/>
  <c r="P44" i="30" s="1"/>
  <c r="O37" i="30"/>
  <c r="O44" i="30" s="1"/>
  <c r="N37" i="30"/>
  <c r="M37" i="30"/>
  <c r="M44" i="30" s="1"/>
  <c r="L37" i="30"/>
  <c r="K37" i="30"/>
  <c r="J37" i="30"/>
  <c r="J44" i="30" s="1"/>
  <c r="I37" i="30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AA26" i="30"/>
  <c r="K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X26" i="30" s="1"/>
  <c r="W13" i="30"/>
  <c r="W26" i="30" s="1"/>
  <c r="W45" i="30" s="1"/>
  <c r="V13" i="30"/>
  <c r="V26" i="30" s="1"/>
  <c r="V45" i="30" s="1"/>
  <c r="U13" i="30"/>
  <c r="T13" i="30"/>
  <c r="S13" i="30"/>
  <c r="S26" i="30" s="1"/>
  <c r="R13" i="30"/>
  <c r="R26" i="30" s="1"/>
  <c r="Q13" i="30"/>
  <c r="P13" i="30"/>
  <c r="P26" i="30" s="1"/>
  <c r="O13" i="30"/>
  <c r="O26" i="30" s="1"/>
  <c r="O45" i="30" s="1"/>
  <c r="N13" i="30"/>
  <c r="M13" i="30"/>
  <c r="L13" i="30"/>
  <c r="K13" i="30"/>
  <c r="J13" i="30"/>
  <c r="J26" i="30" s="1"/>
  <c r="I13" i="30"/>
  <c r="H13" i="30"/>
  <c r="H26" i="30" s="1"/>
  <c r="G13" i="30"/>
  <c r="G26" i="30" s="1"/>
  <c r="G45" i="30" s="1"/>
  <c r="F13" i="30"/>
  <c r="F26" i="30" s="1"/>
  <c r="F45" i="30" s="1"/>
  <c r="E13" i="30"/>
  <c r="E26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Z37" i="31" s="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L37" i="31"/>
  <c r="L44" i="31" s="1"/>
  <c r="K37" i="31"/>
  <c r="J37" i="3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D45" i="31" s="1"/>
  <c r="C37" i="31"/>
  <c r="C44" i="31" s="1"/>
  <c r="W26" i="31"/>
  <c r="W45" i="31" s="1"/>
  <c r="G26" i="31"/>
  <c r="G45" i="31" s="1"/>
  <c r="E26" i="31"/>
  <c r="E45" i="31" s="1"/>
  <c r="D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V13" i="31"/>
  <c r="U13" i="31"/>
  <c r="U26" i="31" s="1"/>
  <c r="U45" i="31" s="1"/>
  <c r="T13" i="31"/>
  <c r="T26" i="31" s="1"/>
  <c r="S13" i="31"/>
  <c r="S26" i="31" s="1"/>
  <c r="S45" i="31" s="1"/>
  <c r="R13" i="31"/>
  <c r="R26" i="31" s="1"/>
  <c r="Q13" i="31"/>
  <c r="Q26" i="31" s="1"/>
  <c r="P13" i="31"/>
  <c r="P26" i="31" s="1"/>
  <c r="O13" i="31"/>
  <c r="O26" i="31" s="1"/>
  <c r="O45" i="31" s="1"/>
  <c r="N13" i="31"/>
  <c r="M13" i="31"/>
  <c r="M26" i="31" s="1"/>
  <c r="L13" i="31"/>
  <c r="L26" i="31" s="1"/>
  <c r="K13" i="31"/>
  <c r="K26" i="31" s="1"/>
  <c r="J13" i="31"/>
  <c r="J26" i="31" s="1"/>
  <c r="I13" i="31"/>
  <c r="I26" i="31" s="1"/>
  <c r="H13" i="31"/>
  <c r="H26" i="31" s="1"/>
  <c r="G13" i="31"/>
  <c r="F13" i="31"/>
  <c r="E13" i="31"/>
  <c r="D13" i="31"/>
  <c r="C13" i="31"/>
  <c r="C26" i="31" s="1"/>
  <c r="C45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I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U44" i="1" s="1"/>
  <c r="T37" i="1"/>
  <c r="S37" i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U26" i="1"/>
  <c r="U45" i="1" s="1"/>
  <c r="E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U13" i="1"/>
  <c r="T13" i="1"/>
  <c r="T26" i="1" s="1"/>
  <c r="S13" i="1"/>
  <c r="S26" i="1" s="1"/>
  <c r="R13" i="1"/>
  <c r="R26" i="1" s="1"/>
  <c r="Q13" i="1"/>
  <c r="Q26" i="1" s="1"/>
  <c r="Q45" i="1" s="1"/>
  <c r="P13" i="1"/>
  <c r="P26" i="1" s="1"/>
  <c r="P45" i="1" s="1"/>
  <c r="O13" i="1"/>
  <c r="O26" i="1" s="1"/>
  <c r="O45" i="1" s="1"/>
  <c r="N13" i="1"/>
  <c r="M13" i="1"/>
  <c r="M26" i="1" s="1"/>
  <c r="M45" i="1" s="1"/>
  <c r="L13" i="1"/>
  <c r="L26" i="1" s="1"/>
  <c r="K13" i="1"/>
  <c r="K26" i="1" s="1"/>
  <c r="J13" i="1"/>
  <c r="I13" i="1"/>
  <c r="I26" i="1" s="1"/>
  <c r="I45" i="1" s="1"/>
  <c r="H13" i="1"/>
  <c r="H26" i="1" s="1"/>
  <c r="H45" i="1" s="1"/>
  <c r="G13" i="1"/>
  <c r="G26" i="1" s="1"/>
  <c r="G45" i="1" s="1"/>
  <c r="F13" i="1"/>
  <c r="E13" i="1"/>
  <c r="D13" i="1"/>
  <c r="D26" i="1" s="1"/>
  <c r="C13" i="1"/>
  <c r="C26" i="1" s="1"/>
  <c r="E45" i="30" l="1"/>
  <c r="J44" i="31"/>
  <c r="J45" i="31" s="1"/>
  <c r="K45" i="30"/>
  <c r="I44" i="30"/>
  <c r="X44" i="28"/>
  <c r="Z44" i="28" s="1"/>
  <c r="S45" i="16"/>
  <c r="M45" i="29"/>
  <c r="N26" i="27"/>
  <c r="N45" i="27" s="1"/>
  <c r="J44" i="23"/>
  <c r="Y45" i="1"/>
  <c r="K44" i="1"/>
  <c r="AA45" i="30"/>
  <c r="N26" i="28"/>
  <c r="I44" i="28"/>
  <c r="I45" i="28" s="1"/>
  <c r="I26" i="10"/>
  <c r="I45" i="10" s="1"/>
  <c r="V45" i="6"/>
  <c r="J26" i="1"/>
  <c r="J45" i="1" s="1"/>
  <c r="T44" i="1"/>
  <c r="T45" i="1" s="1"/>
  <c r="T44" i="31"/>
  <c r="T45" i="31" s="1"/>
  <c r="S44" i="30"/>
  <c r="AA44" i="30"/>
  <c r="Q45" i="26"/>
  <c r="L44" i="23"/>
  <c r="L45" i="23" s="1"/>
  <c r="D44" i="19"/>
  <c r="D45" i="19" s="1"/>
  <c r="F26" i="14"/>
  <c r="F45" i="14" s="1"/>
  <c r="F26" i="31"/>
  <c r="F45" i="31" s="1"/>
  <c r="N26" i="31"/>
  <c r="N45" i="31" s="1"/>
  <c r="V26" i="31"/>
  <c r="V45" i="31" s="1"/>
  <c r="M44" i="31"/>
  <c r="I26" i="30"/>
  <c r="Q26" i="30"/>
  <c r="Y26" i="30"/>
  <c r="L44" i="30"/>
  <c r="Z13" i="29"/>
  <c r="Z25" i="29"/>
  <c r="H45" i="28"/>
  <c r="Z13" i="28"/>
  <c r="P26" i="28"/>
  <c r="Z25" i="28"/>
  <c r="K44" i="28"/>
  <c r="Q26" i="27"/>
  <c r="N44" i="27"/>
  <c r="AA26" i="26"/>
  <c r="AA45" i="26" s="1"/>
  <c r="G44" i="26"/>
  <c r="G45" i="26" s="1"/>
  <c r="O44" i="26"/>
  <c r="W44" i="26"/>
  <c r="I45" i="24"/>
  <c r="Q45" i="24"/>
  <c r="Y45" i="24"/>
  <c r="C45" i="23"/>
  <c r="K45" i="23"/>
  <c r="S45" i="23"/>
  <c r="E26" i="22"/>
  <c r="M26" i="22"/>
  <c r="U26" i="22"/>
  <c r="G44" i="22"/>
  <c r="O44" i="22"/>
  <c r="W44" i="22"/>
  <c r="S45" i="17"/>
  <c r="P45" i="16"/>
  <c r="AA45" i="15"/>
  <c r="I45" i="11"/>
  <c r="Y45" i="11"/>
  <c r="Z44" i="10"/>
  <c r="F44" i="8"/>
  <c r="N44" i="8"/>
  <c r="V44" i="8"/>
  <c r="V45" i="8" s="1"/>
  <c r="Z25" i="6"/>
  <c r="Z44" i="24"/>
  <c r="AA44" i="1"/>
  <c r="K44" i="31"/>
  <c r="K45" i="31" s="1"/>
  <c r="L44" i="29"/>
  <c r="Q45" i="23"/>
  <c r="K45" i="22"/>
  <c r="Y45" i="10"/>
  <c r="Z37" i="9"/>
  <c r="X44" i="9"/>
  <c r="Z44" i="9" s="1"/>
  <c r="R45" i="1"/>
  <c r="R44" i="24"/>
  <c r="Y45" i="28"/>
  <c r="AA45" i="24"/>
  <c r="V44" i="23"/>
  <c r="V45" i="23" s="1"/>
  <c r="X45" i="20"/>
  <c r="AA44" i="20"/>
  <c r="P45" i="19"/>
  <c r="N45" i="18"/>
  <c r="X44" i="15"/>
  <c r="X45" i="15" s="1"/>
  <c r="Z45" i="15" s="1"/>
  <c r="Z37" i="15"/>
  <c r="X44" i="3"/>
  <c r="Z44" i="3" s="1"/>
  <c r="J26" i="2"/>
  <c r="J45" i="2" s="1"/>
  <c r="R26" i="2"/>
  <c r="R45" i="2" s="1"/>
  <c r="M26" i="28"/>
  <c r="M45" i="28" s="1"/>
  <c r="K45" i="28"/>
  <c r="R44" i="23"/>
  <c r="R45" i="23" s="1"/>
  <c r="AA45" i="22"/>
  <c r="C44" i="1"/>
  <c r="S44" i="1"/>
  <c r="N26" i="30"/>
  <c r="N45" i="30" s="1"/>
  <c r="O26" i="27"/>
  <c r="I45" i="23"/>
  <c r="Y45" i="23"/>
  <c r="C45" i="22"/>
  <c r="S45" i="22"/>
  <c r="D45" i="22"/>
  <c r="Z44" i="22"/>
  <c r="Q26" i="21"/>
  <c r="Q45" i="21" s="1"/>
  <c r="Y45" i="21"/>
  <c r="E26" i="19"/>
  <c r="R26" i="17"/>
  <c r="L44" i="11"/>
  <c r="E44" i="29"/>
  <c r="E45" i="29" s="1"/>
  <c r="M44" i="29"/>
  <c r="AA45" i="23"/>
  <c r="J45" i="13"/>
  <c r="Q45" i="28"/>
  <c r="C45" i="26"/>
  <c r="N44" i="30"/>
  <c r="X44" i="30"/>
  <c r="Z44" i="30" s="1"/>
  <c r="M44" i="28"/>
  <c r="Z37" i="27"/>
  <c r="D26" i="26"/>
  <c r="L26" i="26"/>
  <c r="T26" i="26"/>
  <c r="I45" i="25"/>
  <c r="Q45" i="25"/>
  <c r="Y45" i="25"/>
  <c r="C45" i="24"/>
  <c r="K45" i="24"/>
  <c r="S45" i="24"/>
  <c r="E26" i="23"/>
  <c r="M26" i="23"/>
  <c r="U26" i="23"/>
  <c r="E26" i="21"/>
  <c r="M26" i="21"/>
  <c r="U26" i="21"/>
  <c r="F44" i="21"/>
  <c r="N44" i="21"/>
  <c r="K44" i="20"/>
  <c r="E45" i="18"/>
  <c r="M45" i="18"/>
  <c r="AA45" i="18"/>
  <c r="Z44" i="11"/>
  <c r="I45" i="5"/>
  <c r="Z37" i="4"/>
  <c r="X44" i="4"/>
  <c r="J44" i="24"/>
  <c r="Q45" i="29"/>
  <c r="F26" i="1"/>
  <c r="F45" i="1" s="1"/>
  <c r="N26" i="1"/>
  <c r="N45" i="1" s="1"/>
  <c r="V26" i="1"/>
  <c r="V45" i="1" s="1"/>
  <c r="Z44" i="1"/>
  <c r="Q45" i="31"/>
  <c r="Y45" i="31"/>
  <c r="K45" i="29"/>
  <c r="S45" i="29"/>
  <c r="I44" i="29"/>
  <c r="I45" i="29" s="1"/>
  <c r="N44" i="28"/>
  <c r="D26" i="27"/>
  <c r="D45" i="27" s="1"/>
  <c r="L26" i="27"/>
  <c r="T26" i="27"/>
  <c r="I44" i="27"/>
  <c r="Q44" i="27"/>
  <c r="Y44" i="27"/>
  <c r="Y45" i="27" s="1"/>
  <c r="Z37" i="26"/>
  <c r="I44" i="26"/>
  <c r="I45" i="26" s="1"/>
  <c r="J45" i="25"/>
  <c r="R45" i="25"/>
  <c r="AA45" i="25"/>
  <c r="H45" i="22"/>
  <c r="P45" i="22"/>
  <c r="F45" i="21"/>
  <c r="N45" i="21"/>
  <c r="V45" i="21"/>
  <c r="E26" i="20"/>
  <c r="E45" i="20" s="1"/>
  <c r="U26" i="20"/>
  <c r="U45" i="20" s="1"/>
  <c r="H44" i="19"/>
  <c r="P44" i="19"/>
  <c r="X44" i="19"/>
  <c r="V45" i="18"/>
  <c r="G45" i="17"/>
  <c r="O45" i="17"/>
  <c r="W45" i="17"/>
  <c r="K45" i="16"/>
  <c r="R45" i="14"/>
  <c r="V45" i="13"/>
  <c r="J45" i="12"/>
  <c r="D45" i="11"/>
  <c r="F45" i="7"/>
  <c r="E45" i="5"/>
  <c r="Z37" i="17"/>
  <c r="X44" i="17"/>
  <c r="AA44" i="16"/>
  <c r="AA45" i="16" s="1"/>
  <c r="H26" i="15"/>
  <c r="H45" i="15" s="1"/>
  <c r="C44" i="12"/>
  <c r="S44" i="12"/>
  <c r="S45" i="12" s="1"/>
  <c r="K44" i="30"/>
  <c r="O26" i="29"/>
  <c r="Y45" i="26"/>
  <c r="X44" i="25"/>
  <c r="Z44" i="25" s="1"/>
  <c r="C45" i="21"/>
  <c r="J44" i="21"/>
  <c r="J45" i="21" s="1"/>
  <c r="Y26" i="20"/>
  <c r="Y45" i="20" s="1"/>
  <c r="W45" i="16"/>
  <c r="K44" i="16"/>
  <c r="M44" i="14"/>
  <c r="Z13" i="30"/>
  <c r="R45" i="31"/>
  <c r="AA45" i="31"/>
  <c r="M26" i="30"/>
  <c r="M45" i="30" s="1"/>
  <c r="U26" i="30"/>
  <c r="U45" i="30" s="1"/>
  <c r="D26" i="30"/>
  <c r="D45" i="30" s="1"/>
  <c r="L26" i="30"/>
  <c r="L45" i="30" s="1"/>
  <c r="T26" i="30"/>
  <c r="T45" i="30" s="1"/>
  <c r="L26" i="29"/>
  <c r="L45" i="29" s="1"/>
  <c r="T26" i="29"/>
  <c r="T45" i="29" s="1"/>
  <c r="R45" i="29"/>
  <c r="AA44" i="29"/>
  <c r="L26" i="28"/>
  <c r="L45" i="28" s="1"/>
  <c r="M45" i="27"/>
  <c r="U45" i="27"/>
  <c r="V45" i="26"/>
  <c r="C45" i="25"/>
  <c r="K45" i="25"/>
  <c r="S45" i="25"/>
  <c r="E26" i="24"/>
  <c r="E45" i="24" s="1"/>
  <c r="M26" i="24"/>
  <c r="M45" i="24" s="1"/>
  <c r="U26" i="24"/>
  <c r="U45" i="24" s="1"/>
  <c r="I45" i="22"/>
  <c r="Q45" i="22"/>
  <c r="Y45" i="22"/>
  <c r="J44" i="22"/>
  <c r="R44" i="22"/>
  <c r="X44" i="16"/>
  <c r="Z44" i="16" s="1"/>
  <c r="Z37" i="16"/>
  <c r="AA45" i="14"/>
  <c r="J44" i="14"/>
  <c r="AA45" i="8"/>
  <c r="G45" i="7"/>
  <c r="W45" i="7"/>
  <c r="S45" i="4"/>
  <c r="J26" i="3"/>
  <c r="J45" i="3" s="1"/>
  <c r="R26" i="3"/>
  <c r="R45" i="3" s="1"/>
  <c r="D44" i="20"/>
  <c r="L44" i="20"/>
  <c r="H45" i="17"/>
  <c r="P45" i="17"/>
  <c r="Q45" i="15"/>
  <c r="Y45" i="15"/>
  <c r="I44" i="15"/>
  <c r="I45" i="15" s="1"/>
  <c r="Q44" i="15"/>
  <c r="Y44" i="15"/>
  <c r="C45" i="14"/>
  <c r="K45" i="14"/>
  <c r="R45" i="12"/>
  <c r="J45" i="11"/>
  <c r="R45" i="11"/>
  <c r="J45" i="10"/>
  <c r="R45" i="10"/>
  <c r="AA45" i="10"/>
  <c r="W45" i="9"/>
  <c r="I26" i="8"/>
  <c r="I45" i="8" s="1"/>
  <c r="Z25" i="8"/>
  <c r="G45" i="6"/>
  <c r="O45" i="6"/>
  <c r="W45" i="6"/>
  <c r="F45" i="5"/>
  <c r="N45" i="5"/>
  <c r="V45" i="5"/>
  <c r="J45" i="5"/>
  <c r="Z44" i="5"/>
  <c r="J26" i="4"/>
  <c r="J45" i="4" s="1"/>
  <c r="R26" i="4"/>
  <c r="R45" i="4" s="1"/>
  <c r="I44" i="21"/>
  <c r="I45" i="21" s="1"/>
  <c r="Y44" i="21"/>
  <c r="H45" i="20"/>
  <c r="P45" i="20"/>
  <c r="Z13" i="20"/>
  <c r="Z25" i="20"/>
  <c r="G26" i="19"/>
  <c r="G45" i="19" s="1"/>
  <c r="H45" i="18"/>
  <c r="P45" i="18"/>
  <c r="I44" i="18"/>
  <c r="Q44" i="18"/>
  <c r="Q45" i="18" s="1"/>
  <c r="Y44" i="18"/>
  <c r="J44" i="17"/>
  <c r="R44" i="17"/>
  <c r="E26" i="14"/>
  <c r="E45" i="14" s="1"/>
  <c r="M26" i="14"/>
  <c r="M45" i="14" s="1"/>
  <c r="U26" i="14"/>
  <c r="U45" i="14" s="1"/>
  <c r="F26" i="13"/>
  <c r="F45" i="13" s="1"/>
  <c r="N26" i="13"/>
  <c r="N45" i="13" s="1"/>
  <c r="E26" i="13"/>
  <c r="E45" i="13" s="1"/>
  <c r="S45" i="11"/>
  <c r="C44" i="11"/>
  <c r="K44" i="11"/>
  <c r="K45" i="11" s="1"/>
  <c r="AA44" i="11"/>
  <c r="AA45" i="11" s="1"/>
  <c r="C45" i="10"/>
  <c r="K45" i="10"/>
  <c r="S45" i="10"/>
  <c r="H45" i="9"/>
  <c r="P45" i="9"/>
  <c r="Z25" i="9"/>
  <c r="H45" i="6"/>
  <c r="P45" i="6"/>
  <c r="G44" i="6"/>
  <c r="G45" i="5"/>
  <c r="O45" i="5"/>
  <c r="W45" i="5"/>
  <c r="E44" i="5"/>
  <c r="M44" i="5"/>
  <c r="M45" i="5" s="1"/>
  <c r="U44" i="5"/>
  <c r="U45" i="5" s="1"/>
  <c r="C44" i="4"/>
  <c r="C45" i="4" s="1"/>
  <c r="K44" i="4"/>
  <c r="S44" i="4"/>
  <c r="D44" i="3"/>
  <c r="D45" i="3" s="1"/>
  <c r="L44" i="3"/>
  <c r="L45" i="3" s="1"/>
  <c r="T44" i="3"/>
  <c r="T45" i="3" s="1"/>
  <c r="M45" i="2"/>
  <c r="E44" i="2"/>
  <c r="E45" i="2" s="1"/>
  <c r="M44" i="2"/>
  <c r="U44" i="2"/>
  <c r="U45" i="2" s="1"/>
  <c r="P45" i="5"/>
  <c r="Q45" i="5"/>
  <c r="F45" i="2"/>
  <c r="N45" i="2"/>
  <c r="V45" i="2"/>
  <c r="AA26" i="20"/>
  <c r="J45" i="18"/>
  <c r="R45" i="18"/>
  <c r="D26" i="15"/>
  <c r="D45" i="15" s="1"/>
  <c r="L26" i="15"/>
  <c r="L45" i="15" s="1"/>
  <c r="T26" i="15"/>
  <c r="G26" i="14"/>
  <c r="G45" i="14" s="1"/>
  <c r="W26" i="14"/>
  <c r="W45" i="14" s="1"/>
  <c r="S45" i="14"/>
  <c r="J44" i="13"/>
  <c r="R44" i="13"/>
  <c r="E26" i="12"/>
  <c r="E45" i="12" s="1"/>
  <c r="C45" i="7"/>
  <c r="K45" i="7"/>
  <c r="S45" i="7"/>
  <c r="AA45" i="7"/>
  <c r="J26" i="6"/>
  <c r="J45" i="6" s="1"/>
  <c r="R26" i="6"/>
  <c r="R45" i="6" s="1"/>
  <c r="Z37" i="6"/>
  <c r="F45" i="3"/>
  <c r="N45" i="3"/>
  <c r="V45" i="3"/>
  <c r="G45" i="2"/>
  <c r="O45" i="2"/>
  <c r="W45" i="2"/>
  <c r="L44" i="21"/>
  <c r="L45" i="21" s="1"/>
  <c r="C26" i="20"/>
  <c r="C45" i="20" s="1"/>
  <c r="K26" i="20"/>
  <c r="K45" i="20" s="1"/>
  <c r="S26" i="20"/>
  <c r="H44" i="20"/>
  <c r="D45" i="17"/>
  <c r="L45" i="17"/>
  <c r="T45" i="17"/>
  <c r="E45" i="16"/>
  <c r="M45" i="16"/>
  <c r="I45" i="13"/>
  <c r="Y45" i="13"/>
  <c r="H26" i="13"/>
  <c r="H45" i="13" s="1"/>
  <c r="F45" i="12"/>
  <c r="V45" i="12"/>
  <c r="Z44" i="12"/>
  <c r="N26" i="11"/>
  <c r="N45" i="11" s="1"/>
  <c r="C45" i="9"/>
  <c r="J44" i="9"/>
  <c r="J45" i="9" s="1"/>
  <c r="M26" i="8"/>
  <c r="D45" i="7"/>
  <c r="L45" i="7"/>
  <c r="T45" i="7"/>
  <c r="H44" i="7"/>
  <c r="P44" i="7"/>
  <c r="P45" i="7" s="1"/>
  <c r="F45" i="4"/>
  <c r="N45" i="4"/>
  <c r="V45" i="4"/>
  <c r="V44" i="21"/>
  <c r="Q45" i="20"/>
  <c r="Z37" i="20"/>
  <c r="C26" i="19"/>
  <c r="E44" i="18"/>
  <c r="M44" i="18"/>
  <c r="U44" i="18"/>
  <c r="U45" i="18" s="1"/>
  <c r="F44" i="17"/>
  <c r="F45" i="17" s="1"/>
  <c r="N44" i="17"/>
  <c r="N45" i="17" s="1"/>
  <c r="V44" i="17"/>
  <c r="V45" i="17" s="1"/>
  <c r="G44" i="16"/>
  <c r="G45" i="16" s="1"/>
  <c r="O44" i="16"/>
  <c r="O45" i="16" s="1"/>
  <c r="W44" i="16"/>
  <c r="G44" i="15"/>
  <c r="G45" i="15" s="1"/>
  <c r="O44" i="15"/>
  <c r="O45" i="15" s="1"/>
  <c r="W44" i="15"/>
  <c r="W45" i="15" s="1"/>
  <c r="R26" i="13"/>
  <c r="Z13" i="13"/>
  <c r="G45" i="10"/>
  <c r="O45" i="10"/>
  <c r="W45" i="10"/>
  <c r="K44" i="9"/>
  <c r="F26" i="8"/>
  <c r="F45" i="8" s="1"/>
  <c r="N26" i="8"/>
  <c r="N45" i="8" s="1"/>
  <c r="Q45" i="8"/>
  <c r="E26" i="7"/>
  <c r="E45" i="7" s="1"/>
  <c r="M26" i="7"/>
  <c r="M45" i="7" s="1"/>
  <c r="U26" i="7"/>
  <c r="U45" i="7" s="1"/>
  <c r="J44" i="7"/>
  <c r="J45" i="7" s="1"/>
  <c r="R44" i="7"/>
  <c r="R45" i="7" s="1"/>
  <c r="L45" i="6"/>
  <c r="T45" i="6"/>
  <c r="D44" i="6"/>
  <c r="D45" i="6" s="1"/>
  <c r="L44" i="6"/>
  <c r="T44" i="6"/>
  <c r="I44" i="5"/>
  <c r="Q44" i="5"/>
  <c r="Y44" i="5"/>
  <c r="Y45" i="5" s="1"/>
  <c r="Z43" i="5"/>
  <c r="Z50" i="4"/>
  <c r="H45" i="3"/>
  <c r="P45" i="3"/>
  <c r="G44" i="3"/>
  <c r="G45" i="3" s="1"/>
  <c r="O44" i="3"/>
  <c r="O45" i="3" s="1"/>
  <c r="W44" i="3"/>
  <c r="W45" i="3" s="1"/>
  <c r="I44" i="2"/>
  <c r="I45" i="2" s="1"/>
  <c r="Q44" i="2"/>
  <c r="Q45" i="2" s="1"/>
  <c r="Y44" i="2"/>
  <c r="Y45" i="2" s="1"/>
  <c r="I45" i="31"/>
  <c r="L45" i="27"/>
  <c r="T45" i="27"/>
  <c r="O45" i="27"/>
  <c r="Z26" i="1"/>
  <c r="X45" i="1"/>
  <c r="Z45" i="1" s="1"/>
  <c r="P45" i="30"/>
  <c r="Z26" i="30"/>
  <c r="X45" i="30"/>
  <c r="Z45" i="30" s="1"/>
  <c r="O45" i="29"/>
  <c r="C45" i="1"/>
  <c r="I45" i="30"/>
  <c r="Q45" i="30"/>
  <c r="Y45" i="30"/>
  <c r="P45" i="28"/>
  <c r="I45" i="27"/>
  <c r="Q45" i="27"/>
  <c r="AA45" i="1"/>
  <c r="K45" i="1"/>
  <c r="D45" i="1"/>
  <c r="L45" i="31"/>
  <c r="E45" i="1"/>
  <c r="M45" i="31"/>
  <c r="J45" i="30"/>
  <c r="R45" i="30"/>
  <c r="J45" i="27"/>
  <c r="R45" i="27"/>
  <c r="H45" i="30"/>
  <c r="S45" i="1"/>
  <c r="L45" i="1"/>
  <c r="H45" i="31"/>
  <c r="P45" i="31"/>
  <c r="Z26" i="31"/>
  <c r="S45" i="30"/>
  <c r="J45" i="29"/>
  <c r="AA45" i="29"/>
  <c r="C45" i="27"/>
  <c r="K45" i="27"/>
  <c r="S45" i="27"/>
  <c r="G44" i="27"/>
  <c r="G45" i="27" s="1"/>
  <c r="O44" i="27"/>
  <c r="W44" i="27"/>
  <c r="W45" i="27" s="1"/>
  <c r="X44" i="27"/>
  <c r="Z44" i="27" s="1"/>
  <c r="Z26" i="22"/>
  <c r="X45" i="22"/>
  <c r="X26" i="27"/>
  <c r="F45" i="20"/>
  <c r="G44" i="29"/>
  <c r="G45" i="29" s="1"/>
  <c r="O44" i="29"/>
  <c r="W44" i="29"/>
  <c r="W45" i="29" s="1"/>
  <c r="X44" i="29"/>
  <c r="Z44" i="29" s="1"/>
  <c r="X26" i="28"/>
  <c r="K45" i="26"/>
  <c r="S45" i="26"/>
  <c r="Z26" i="23"/>
  <c r="X45" i="23"/>
  <c r="J45" i="22"/>
  <c r="R45" i="22"/>
  <c r="H45" i="21"/>
  <c r="P45" i="21"/>
  <c r="Z26" i="21"/>
  <c r="X45" i="21"/>
  <c r="X26" i="29"/>
  <c r="F45" i="26"/>
  <c r="E45" i="25"/>
  <c r="M45" i="25"/>
  <c r="U45" i="25"/>
  <c r="G45" i="24"/>
  <c r="O45" i="24"/>
  <c r="W45" i="24"/>
  <c r="Z13" i="1"/>
  <c r="Z13" i="31"/>
  <c r="X44" i="31"/>
  <c r="Z44" i="31" s="1"/>
  <c r="E45" i="26"/>
  <c r="M45" i="26"/>
  <c r="U45" i="26"/>
  <c r="N45" i="26"/>
  <c r="N45" i="25"/>
  <c r="H45" i="24"/>
  <c r="P45" i="24"/>
  <c r="Z26" i="24"/>
  <c r="X45" i="24"/>
  <c r="Z45" i="24" s="1"/>
  <c r="V45" i="24"/>
  <c r="J45" i="23"/>
  <c r="R45" i="21"/>
  <c r="H45" i="19"/>
  <c r="G45" i="25"/>
  <c r="O45" i="25"/>
  <c r="W45" i="25"/>
  <c r="T45" i="25"/>
  <c r="D45" i="23"/>
  <c r="E45" i="22"/>
  <c r="M45" i="22"/>
  <c r="U45" i="22"/>
  <c r="L45" i="22"/>
  <c r="J45" i="20"/>
  <c r="AA45" i="20"/>
  <c r="O45" i="26"/>
  <c r="W45" i="26"/>
  <c r="H45" i="25"/>
  <c r="P45" i="25"/>
  <c r="X26" i="25"/>
  <c r="Z13" i="25"/>
  <c r="V45" i="25"/>
  <c r="J45" i="24"/>
  <c r="R45" i="24"/>
  <c r="N45" i="22"/>
  <c r="D45" i="21"/>
  <c r="S45" i="20"/>
  <c r="Z37" i="1"/>
  <c r="H45" i="26"/>
  <c r="P45" i="26"/>
  <c r="X26" i="26"/>
  <c r="Z13" i="26"/>
  <c r="D44" i="26"/>
  <c r="D45" i="26" s="1"/>
  <c r="L44" i="26"/>
  <c r="L45" i="26" s="1"/>
  <c r="T44" i="26"/>
  <c r="D45" i="24"/>
  <c r="E45" i="23"/>
  <c r="M45" i="23"/>
  <c r="U45" i="23"/>
  <c r="G45" i="22"/>
  <c r="O45" i="22"/>
  <c r="W45" i="22"/>
  <c r="T45" i="22"/>
  <c r="E45" i="21"/>
  <c r="M45" i="21"/>
  <c r="U45" i="21"/>
  <c r="K45" i="21"/>
  <c r="D45" i="20"/>
  <c r="L45" i="20"/>
  <c r="T45" i="20"/>
  <c r="W45" i="20"/>
  <c r="C45" i="19"/>
  <c r="Z37" i="25"/>
  <c r="Z37" i="24"/>
  <c r="Z37" i="23"/>
  <c r="F44" i="19"/>
  <c r="F45" i="19" s="1"/>
  <c r="N44" i="19"/>
  <c r="N45" i="19" s="1"/>
  <c r="J45" i="14"/>
  <c r="Z26" i="16"/>
  <c r="Z26" i="15"/>
  <c r="F44" i="20"/>
  <c r="N44" i="20"/>
  <c r="N45" i="20" s="1"/>
  <c r="V44" i="20"/>
  <c r="V45" i="20" s="1"/>
  <c r="X26" i="19"/>
  <c r="G45" i="18"/>
  <c r="O45" i="18"/>
  <c r="W45" i="18"/>
  <c r="Z26" i="17"/>
  <c r="X45" i="17"/>
  <c r="Z44" i="17"/>
  <c r="I45" i="16"/>
  <c r="Q45" i="16"/>
  <c r="Y45" i="16"/>
  <c r="Z44" i="19"/>
  <c r="X26" i="18"/>
  <c r="Z13" i="18"/>
  <c r="I45" i="17"/>
  <c r="Q45" i="17"/>
  <c r="Y45" i="17"/>
  <c r="J45" i="16"/>
  <c r="R45" i="16"/>
  <c r="I45" i="19"/>
  <c r="Q45" i="19"/>
  <c r="Y45" i="19"/>
  <c r="AA45" i="19"/>
  <c r="Z37" i="19"/>
  <c r="I45" i="18"/>
  <c r="Y45" i="18"/>
  <c r="J45" i="17"/>
  <c r="R45" i="17"/>
  <c r="Z13" i="24"/>
  <c r="Z13" i="23"/>
  <c r="Z13" i="22"/>
  <c r="Z13" i="21"/>
  <c r="S45" i="19"/>
  <c r="D45" i="16"/>
  <c r="L45" i="16"/>
  <c r="T45" i="16"/>
  <c r="T45" i="15"/>
  <c r="Z26" i="13"/>
  <c r="K45" i="19"/>
  <c r="K45" i="15"/>
  <c r="Q45" i="13"/>
  <c r="E44" i="19"/>
  <c r="E45" i="19" s="1"/>
  <c r="D45" i="18"/>
  <c r="L45" i="18"/>
  <c r="T45" i="18"/>
  <c r="F45" i="18"/>
  <c r="E45" i="17"/>
  <c r="M45" i="17"/>
  <c r="U45" i="17"/>
  <c r="N45" i="16"/>
  <c r="N45" i="15"/>
  <c r="I45" i="14"/>
  <c r="Q45" i="14"/>
  <c r="R45" i="13"/>
  <c r="Z43" i="19"/>
  <c r="X26" i="14"/>
  <c r="X44" i="14"/>
  <c r="Z44" i="14" s="1"/>
  <c r="Z37" i="14"/>
  <c r="G45" i="12"/>
  <c r="O45" i="12"/>
  <c r="W45" i="12"/>
  <c r="M45" i="12"/>
  <c r="H45" i="10"/>
  <c r="P45" i="10"/>
  <c r="X26" i="10"/>
  <c r="Z13" i="10"/>
  <c r="N45" i="10"/>
  <c r="F45" i="9"/>
  <c r="K45" i="13"/>
  <c r="AA45" i="13"/>
  <c r="X26" i="12"/>
  <c r="Z13" i="12"/>
  <c r="C45" i="11"/>
  <c r="M45" i="9"/>
  <c r="M45" i="13"/>
  <c r="AA45" i="12"/>
  <c r="U45" i="12"/>
  <c r="V45" i="10"/>
  <c r="Z26" i="9"/>
  <c r="X45" i="9"/>
  <c r="Z45" i="9" s="1"/>
  <c r="N45" i="9"/>
  <c r="J45" i="8"/>
  <c r="R45" i="8"/>
  <c r="Z13" i="17"/>
  <c r="Z13" i="16"/>
  <c r="Z13" i="15"/>
  <c r="C45" i="12"/>
  <c r="K45" i="12"/>
  <c r="L45" i="11"/>
  <c r="C45" i="8"/>
  <c r="K45" i="8"/>
  <c r="S45" i="8"/>
  <c r="I45" i="7"/>
  <c r="Q45" i="7"/>
  <c r="Z26" i="7"/>
  <c r="X44" i="13"/>
  <c r="Z44" i="13" s="1"/>
  <c r="Z37" i="13"/>
  <c r="M45" i="11"/>
  <c r="F45" i="10"/>
  <c r="U45" i="9"/>
  <c r="Z50" i="12"/>
  <c r="H45" i="11"/>
  <c r="P45" i="11"/>
  <c r="X26" i="11"/>
  <c r="Z13" i="11"/>
  <c r="L45" i="10"/>
  <c r="K45" i="9"/>
  <c r="S45" i="9"/>
  <c r="D45" i="9"/>
  <c r="M45" i="8"/>
  <c r="E45" i="9"/>
  <c r="H45" i="7"/>
  <c r="I44" i="7"/>
  <c r="Q44" i="7"/>
  <c r="Y44" i="7"/>
  <c r="Y45" i="7" s="1"/>
  <c r="Z43" i="7"/>
  <c r="C45" i="5"/>
  <c r="AA45" i="5"/>
  <c r="X45" i="4"/>
  <c r="Z45" i="4" s="1"/>
  <c r="Z26" i="4"/>
  <c r="AA45" i="2"/>
  <c r="D44" i="9"/>
  <c r="L44" i="9"/>
  <c r="L45" i="9" s="1"/>
  <c r="T44" i="9"/>
  <c r="T45" i="9" s="1"/>
  <c r="X26" i="8"/>
  <c r="X44" i="8"/>
  <c r="Z44" i="8" s="1"/>
  <c r="Z44" i="4"/>
  <c r="Z25" i="7"/>
  <c r="X44" i="7"/>
  <c r="C45" i="2"/>
  <c r="X45" i="6"/>
  <c r="Z45" i="6" s="1"/>
  <c r="Z26" i="6"/>
  <c r="K45" i="5"/>
  <c r="C45" i="3"/>
  <c r="Z13" i="9"/>
  <c r="X45" i="5"/>
  <c r="Z26" i="5"/>
  <c r="I45" i="3"/>
  <c r="K45" i="2"/>
  <c r="R45" i="5"/>
  <c r="I45" i="4"/>
  <c r="K45" i="3"/>
  <c r="S45" i="5"/>
  <c r="K45" i="4"/>
  <c r="Q45" i="3"/>
  <c r="X45" i="2"/>
  <c r="Z26" i="2"/>
  <c r="S45" i="2"/>
  <c r="Z37" i="12"/>
  <c r="Z37" i="11"/>
  <c r="Z37" i="10"/>
  <c r="C45" i="6"/>
  <c r="G45" i="4"/>
  <c r="O45" i="4"/>
  <c r="W45" i="4"/>
  <c r="Q45" i="4"/>
  <c r="X45" i="3"/>
  <c r="Z45" i="3" s="1"/>
  <c r="Z26" i="3"/>
  <c r="S45" i="3"/>
  <c r="Z13" i="6"/>
  <c r="Z13" i="5"/>
  <c r="Z13" i="4"/>
  <c r="Z13" i="3"/>
  <c r="Z13" i="2"/>
  <c r="Z45" i="2" l="1"/>
  <c r="X45" i="16"/>
  <c r="Z45" i="16" s="1"/>
  <c r="Z44" i="2"/>
  <c r="N45" i="28"/>
  <c r="Z45" i="20"/>
  <c r="Z26" i="20"/>
  <c r="Z45" i="23"/>
  <c r="Z44" i="15"/>
  <c r="T45" i="26"/>
  <c r="Z45" i="5"/>
  <c r="Z45" i="21"/>
  <c r="Z45" i="22"/>
  <c r="X45" i="19"/>
  <c r="Z45" i="19" s="1"/>
  <c r="Z26" i="19"/>
  <c r="Z26" i="25"/>
  <c r="X45" i="25"/>
  <c r="Z45" i="25" s="1"/>
  <c r="Z26" i="28"/>
  <c r="X45" i="28"/>
  <c r="Z45" i="28" s="1"/>
  <c r="Z26" i="27"/>
  <c r="X45" i="27"/>
  <c r="Z45" i="27" s="1"/>
  <c r="Z26" i="10"/>
  <c r="X45" i="10"/>
  <c r="Z45" i="10" s="1"/>
  <c r="Z45" i="17"/>
  <c r="Z26" i="18"/>
  <c r="X45" i="18"/>
  <c r="Z45" i="18" s="1"/>
  <c r="Z26" i="26"/>
  <c r="X45" i="26"/>
  <c r="Z45" i="26" s="1"/>
  <c r="Z26" i="29"/>
  <c r="X45" i="29"/>
  <c r="Z45" i="29" s="1"/>
  <c r="X45" i="8"/>
  <c r="Z45" i="8" s="1"/>
  <c r="Z26" i="8"/>
  <c r="Z26" i="12"/>
  <c r="X45" i="12"/>
  <c r="Z45" i="12" s="1"/>
  <c r="X45" i="14"/>
  <c r="Z45" i="14" s="1"/>
  <c r="Z26" i="14"/>
  <c r="Z44" i="7"/>
  <c r="X45" i="7"/>
  <c r="Z45" i="7" s="1"/>
  <c r="Z26" i="11"/>
  <c r="X45" i="11"/>
  <c r="Z45" i="11" s="1"/>
  <c r="X45" i="13"/>
  <c r="Z45" i="13" s="1"/>
  <c r="X45" i="31"/>
  <c r="Z45" i="31" s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<sst xmlns="http://schemas.openxmlformats.org/spreadsheetml/2006/main" count="4030" uniqueCount="110">
  <si>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</si>
  <si>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</si>
  <si>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</si>
  <si>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</si>
  <si>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</si>
  <si>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</si>
  <si>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</si>
  <si>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</si>
  <si>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</si>
  <si>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</si>
  <si>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</si>
  <si>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</si>
  <si>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</si>
  <si>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</si>
  <si>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</si>
  <si>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</si>
  <si>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</si>
  <si>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</si>
  <si>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</si>
  <si>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</si>
  <si>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</si>
  <si>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</si>
  <si>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</si>
  <si>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</si>
  <si>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</si>
  <si>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</si>
  <si>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</si>
  <si>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</si>
  <si>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</si>
  <si>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</si>
  <si>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</si>
  <si>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</si>
  <si>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</si>
  <si>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</si>
  <si>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</si>
  <si>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</si>
  <si>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</si>
  <si>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</si>
  <si>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</si>
  <si>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</si>
  <si>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</si>
  <si>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</si>
  <si>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</si>
  <si>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</si>
  <si>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</si>
  <si>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</si>
  <si>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</si>
  <si>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</si>
  <si>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</si>
  <si>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</si>
  <si>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</si>
  <si>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</si>
  <si>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</si>
  <si>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</si>
  <si>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</si>
  <si>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</si>
  <si>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</si>
  <si>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</si>
  <si>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</si>
  <si>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</si>
  <si>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</si>
  <si>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</si>
  <si>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</si>
  <si>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</si>
  <si>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</si>
  <si>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</si>
  <si>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</si>
  <si>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</si>
  <si>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</si>
  <si>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</si>
  <si>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</si>
  <si>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</si>
  <si>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</si>
  <si>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</si>
  <si>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</si>
  <si>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</si>
  <si>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Water management                                   ) for 1st Quarter ended 30 September 2024 (Figures Finalised as at 2024/10/25)</t>
  </si>
  <si>
    <t>Western Cape: Cederberg (WC012) - Table C6 Quarterly Budget Statement - Financial Position ( Water management                                   ) for 1st Quarter ended 30 September 2024 (Figures Finalised as at 2024/10/25)</t>
  </si>
  <si>
    <t>Western Cape: Bergrivier (WC013) - Table C6 Quarterly Budget Statement - Financial Position ( Water management                                   ) for 1st Quarter ended 30 September 2024 (Figures Finalised as at 2024/10/25)</t>
  </si>
  <si>
    <t>Western Cape: Saldanha Bay (WC014) - Table C6 Quarterly Budget Statement - Financial Position ( Water management                                   ) for 1st Quarter ended 30 September 2024 (Figures Finalised as at 2024/10/25)</t>
  </si>
  <si>
    <t>Western Cape: Swartland (WC015) - Table C6 Quarterly Budget Statement - Financial Position ( Water management                                   ) for 1st Quarter ended 30 September 2024 (Figures Finalised as at 2024/10/25)</t>
  </si>
  <si>
    <t>Western Cape: West Coast (DC1) - Table C6 Quarterly Budget Statement - Financial Position ( Water management                                   ) for 1st Quarter ended 30 September 2024 (Figures Finalised as at 2024/10/25)</t>
  </si>
  <si>
    <t>Western Cape: Witzenberg (WC022) - Table C6 Quarterly Budget Statement - Financial Position ( Water management                                   ) for 1st Quarter ended 30 September 2024 (Figures Finalised as at 2024/10/25)</t>
  </si>
  <si>
    <t>Western Cape: Drakenstein (WC023) - Table C6 Quarterly Budget Statement - Financial Position ( Water management                                   ) for 1st Quarter ended 30 September 2024 (Figures Finalised as at 2024/10/25)</t>
  </si>
  <si>
    <t>Western Cape: Stellenbosch (WC024) - Table C6 Quarterly Budget Statement - Financial Position ( Water management                                   ) for 1st Quarter ended 30 September 2024 (Figures Finalised as at 2024/10/25)</t>
  </si>
  <si>
    <t>Western Cape: Breede Valley (WC025) - Table C6 Quarterly Budget Statement - Financial Position ( Water management                                   ) for 1st Quarter ended 30 September 2024 (Figures Finalised as at 2024/10/25)</t>
  </si>
  <si>
    <t>Western Cape: Langeberg (WC026) - Table C6 Quarterly Budget Statement - Financial Position ( Water management                                   ) for 1st Quarter ended 30 September 2024 (Figures Finalised as at 2024/10/25)</t>
  </si>
  <si>
    <t>Western Cape: Cape Winelands DM (DC2) - Table C6 Quarterly Budget Statement - Financial Position ( Water management                                   ) for 1st Quarter ended 30 September 2024 (Figures Finalised as at 2024/10/25)</t>
  </si>
  <si>
    <t>Western Cape: Theewaterskloof (WC031) - Table C6 Quarterly Budget Statement - Financial Position ( Water management                                   ) for 1st Quarter ended 30 September 2024 (Figures Finalised as at 2024/10/25)</t>
  </si>
  <si>
    <t>Western Cape: Overstrand (WC032) - Table C6 Quarterly Budget Statement - Financial Position ( Water management                                   ) for 1st Quarter ended 30 September 2024 (Figures Finalised as at 2024/10/25)</t>
  </si>
  <si>
    <t>Western Cape: Cape Agulhas (WC033) - Table C6 Quarterly Budget Statement - Financial Position ( Water management                                   ) for 1st Quarter ended 30 September 2024 (Figures Finalised as at 2024/10/25)</t>
  </si>
  <si>
    <t>Western Cape: Swellendam (WC034) - Table C6 Quarterly Budget Statement - Financial Position ( Water management                                   ) for 1st Quarter ended 30 September 2024 (Figures Finalised as at 2024/10/25)</t>
  </si>
  <si>
    <t>Western Cape: Overberg (DC3) - Table C6 Quarterly Budget Statement - Financial Position ( Water management                                   ) for 1st Quarter ended 30 September 2024 (Figures Finalised as at 2024/10/25)</t>
  </si>
  <si>
    <t>Western Cape: Kannaland (WC041) - Table C6 Quarterly Budget Statement - Financial Position ( Water management                                   ) for 1st Quarter ended 30 September 2024 (Figures Finalised as at 2024/10/25)</t>
  </si>
  <si>
    <t>Western Cape: Hessequa (WC042) - Table C6 Quarterly Budget Statement - Financial Position ( Water management                                   ) for 1st Quarter ended 30 September 2024 (Figures Finalised as at 2024/10/25)</t>
  </si>
  <si>
    <t>Western Cape: Mossel Bay (WC043) - Table C6 Quarterly Budget Statement - Financial Position ( Water management                                   ) for 1st Quarter ended 30 September 2024 (Figures Finalised as at 2024/10/25)</t>
  </si>
  <si>
    <t>Western Cape: George (WC044) - Table C6 Quarterly Budget Statement - Financial Position ( Water management                                   ) for 1st Quarter ended 30 September 2024 (Figures Finalised as at 2024/10/25)</t>
  </si>
  <si>
    <t>Western Cape: Oudtshoorn (WC045) - Table C6 Quarterly Budget Statement - Financial Position ( Water management                                   ) for 1st Quarter ended 30 September 2024 (Figures Finalised as at 2024/10/25)</t>
  </si>
  <si>
    <t>Western Cape: Bitou (WC047) - Table C6 Quarterly Budget Statement - Financial Position ( Water management                                   ) for 1st Quarter ended 30 September 2024 (Figures Finalised as at 2024/10/25)</t>
  </si>
  <si>
    <t>Western Cape: Knysna (WC048) - Table C6 Quarterly Budget Statement - Financial Position ( Water management                                   ) for 1st Quarter ended 30 September 2024 (Figures Finalised as at 2024/10/25)</t>
  </si>
  <si>
    <t>Western Cape: Garden Route (DC4) - Table C6 Quarterly Budget Statement - Financial Position ( Water management                                   ) for 1st Quarter ended 30 September 2024 (Figures Finalised as at 2024/10/25)</t>
  </si>
  <si>
    <t>Western Cape: Laingsburg (WC051) - Table C6 Quarterly Budget Statement - Financial Position ( Water management                                   ) for 1st Quarter ended 30 September 2024 (Figures Finalised as at 2024/10/25)</t>
  </si>
  <si>
    <t>Western Cape: Prince Albert (WC052) - Table C6 Quarterly Budget Statement - Financial Position ( Water management                                   ) for 1st Quarter ended 30 September 2024 (Figures Finalised as at 2024/10/25)</t>
  </si>
  <si>
    <t>Western Cape: Beaufort West (WC053) - Table C6 Quarterly Budget Statement - Financial Position ( Water management                                   ) for 1st Quarter ended 30 September 2024 (Figures Finalised as at 2024/10/25)</t>
  </si>
  <si>
    <t>Western Cape: Central Karoo (DC5)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</si>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</sst>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324622671</v>
      </c>
      <c r="D6" s="18"/>
      <c r="E6" s="19">
        <v>1435790282</v>
      </c>
      <c r="F6" s="20">
        <v>1414544303</v>
      </c>
      <c r="G6" s="20">
        <v>246119478</v>
      </c>
      <c r="H6" s="20">
        <v>-328294962</v>
      </c>
      <c r="I6" s="20">
        <v>-1340691147</v>
      </c>
      <c r="J6" s="20">
        <v>-1422866631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-1422866631</v>
      </c>
      <c r="X6" s="20">
        <v>897083966</v>
      </c>
      <c r="Y6" s="20">
        <v>-2319950597</v>
      </c>
      <c r="Z6" s="21">
        <v>-258.61019535823471</v>
      </c>
      <c r="AA6" s="22">
        <v>1414544303</v>
      </c>
    </row>
    <row r="7" spans="1:27" ht="13.5" x14ac:dyDescent="0.25">
      <c r="A7" s="23" t="s">
        <v>35</v>
      </c>
      <c r="B7" s="17" t="s">
        <v>32</v>
      </c>
      <c r="C7" s="18">
        <v>2032433074</v>
      </c>
      <c r="D7" s="18"/>
      <c r="E7" s="19">
        <v>1460632360</v>
      </c>
      <c r="F7" s="20">
        <v>1333122005</v>
      </c>
      <c r="G7" s="20">
        <v>858064956</v>
      </c>
      <c r="H7" s="20">
        <v>-8671158</v>
      </c>
      <c r="I7" s="20">
        <v>-39028007</v>
      </c>
      <c r="J7" s="20">
        <v>810365791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810365791</v>
      </c>
      <c r="X7" s="20">
        <v>1057820771</v>
      </c>
      <c r="Y7" s="20">
        <v>-247454980</v>
      </c>
      <c r="Z7" s="21">
        <v>-23.392902350184613</v>
      </c>
      <c r="AA7" s="22">
        <v>1333122005</v>
      </c>
    </row>
    <row r="8" spans="1:27" ht="13.5" x14ac:dyDescent="0.25">
      <c r="A8" s="23" t="s">
        <v>36</v>
      </c>
      <c r="B8" s="17" t="s">
        <v>32</v>
      </c>
      <c r="C8" s="18">
        <v>-175406113</v>
      </c>
      <c r="D8" s="18"/>
      <c r="E8" s="19">
        <v>1775718</v>
      </c>
      <c r="F8" s="20">
        <v>2768796</v>
      </c>
      <c r="G8" s="20">
        <v>17787910</v>
      </c>
      <c r="H8" s="20">
        <v>-7756478</v>
      </c>
      <c r="I8" s="20">
        <v>950696</v>
      </c>
      <c r="J8" s="20">
        <v>10982128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10982128</v>
      </c>
      <c r="X8" s="20">
        <v>4602755</v>
      </c>
      <c r="Y8" s="20">
        <v>6379373</v>
      </c>
      <c r="Z8" s="21">
        <v>138.59901298244205</v>
      </c>
      <c r="AA8" s="22">
        <v>2768796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-39218429</v>
      </c>
      <c r="D10" s="18"/>
      <c r="E10" s="19">
        <v>-20897460</v>
      </c>
      <c r="F10" s="20">
        <v>-19617352</v>
      </c>
      <c r="G10" s="20">
        <v>-35114422</v>
      </c>
      <c r="H10" s="20">
        <v>-46043461</v>
      </c>
      <c r="I10" s="20">
        <v>25908144</v>
      </c>
      <c r="J10" s="20">
        <v>-55249739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-55249739</v>
      </c>
      <c r="X10" s="20">
        <v>20553215</v>
      </c>
      <c r="Y10" s="20">
        <v>-75802954</v>
      </c>
      <c r="Z10" s="21">
        <v>-368.81312242391277</v>
      </c>
      <c r="AA10" s="22">
        <v>-19617352</v>
      </c>
    </row>
    <row r="11" spans="1:27" ht="13.5" x14ac:dyDescent="0.25">
      <c r="A11" s="23" t="s">
        <v>39</v>
      </c>
      <c r="B11" s="17" t="s">
        <v>32</v>
      </c>
      <c r="C11" s="18">
        <v>805739072</v>
      </c>
      <c r="D11" s="18"/>
      <c r="E11" s="19">
        <v>60094857</v>
      </c>
      <c r="F11" s="20">
        <v>60787393</v>
      </c>
      <c r="G11" s="24">
        <v>646427957</v>
      </c>
      <c r="H11" s="24">
        <v>61764836</v>
      </c>
      <c r="I11" s="24">
        <v>180926492</v>
      </c>
      <c r="J11" s="20">
        <v>889119285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889119285</v>
      </c>
      <c r="X11" s="20">
        <v>14379447</v>
      </c>
      <c r="Y11" s="24">
        <v>874739838</v>
      </c>
      <c r="Z11" s="25">
        <v>6083.2648014906272</v>
      </c>
      <c r="AA11" s="26">
        <v>60787393</v>
      </c>
    </row>
    <row r="12" spans="1:27" ht="13.5" x14ac:dyDescent="0.25">
      <c r="A12" s="23" t="s">
        <v>40</v>
      </c>
      <c r="B12" s="17" t="s">
        <v>32</v>
      </c>
      <c r="C12" s="18">
        <v>-2254538</v>
      </c>
      <c r="D12" s="18"/>
      <c r="E12" s="19">
        <v>-2253090</v>
      </c>
      <c r="F12" s="20">
        <v>-2253090</v>
      </c>
      <c r="G12" s="20">
        <v>-2253095</v>
      </c>
      <c r="H12" s="20">
        <v>39716</v>
      </c>
      <c r="I12" s="20"/>
      <c r="J12" s="20">
        <v>-2213379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-2213379</v>
      </c>
      <c r="X12" s="20">
        <v>-2253090</v>
      </c>
      <c r="Y12" s="20">
        <v>39711</v>
      </c>
      <c r="Z12" s="21">
        <v>-1.7625128157330601</v>
      </c>
      <c r="AA12" s="22">
        <v>-2253090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2945915737</v>
      </c>
      <c r="D13" s="29">
        <f>SUM(D6:D12)</f>
        <v>0</v>
      </c>
      <c r="E13" s="30">
        <f t="shared" si="0"/>
        <v>2935142667</v>
      </c>
      <c r="F13" s="31">
        <f t="shared" si="0"/>
        <v>2789352055</v>
      </c>
      <c r="G13" s="31">
        <f t="shared" si="0"/>
        <v>1731032784</v>
      </c>
      <c r="H13" s="31">
        <f t="shared" si="0"/>
        <v>-328961507</v>
      </c>
      <c r="I13" s="31">
        <f t="shared" si="0"/>
        <v>-1171933822</v>
      </c>
      <c r="J13" s="31">
        <f t="shared" si="0"/>
        <v>230137455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230137455</v>
      </c>
      <c r="X13" s="31">
        <f t="shared" si="0"/>
        <v>1992187064</v>
      </c>
      <c r="Y13" s="31">
        <f t="shared" si="0"/>
        <v>-1762049609</v>
      </c>
      <c r="Z13" s="32">
        <f>+IF(X13&lt;&gt;0,+(Y13/X13)*100,0)</f>
        <v>-88.447999730611642</v>
      </c>
      <c r="AA13" s="33">
        <f>SUM(AA6:AA12)</f>
        <v>2789352055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11366059621</v>
      </c>
      <c r="D17" s="18"/>
      <c r="E17" s="19">
        <v>3365351234</v>
      </c>
      <c r="F17" s="20">
        <v>3912923492</v>
      </c>
      <c r="G17" s="24">
        <v>2946695422</v>
      </c>
      <c r="H17" s="24">
        <v>73212933</v>
      </c>
      <c r="I17" s="24">
        <v>8431282560</v>
      </c>
      <c r="J17" s="20">
        <v>11451190915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11451190915</v>
      </c>
      <c r="X17" s="20">
        <v>2232654200</v>
      </c>
      <c r="Y17" s="24">
        <v>9218536715</v>
      </c>
      <c r="Z17" s="25">
        <v>412.89585798821867</v>
      </c>
      <c r="AA17" s="26">
        <v>3912923492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5797717</v>
      </c>
      <c r="D21" s="18"/>
      <c r="E21" s="19">
        <v>3895245</v>
      </c>
      <c r="F21" s="20">
        <v>3795245</v>
      </c>
      <c r="G21" s="20">
        <v>4474395</v>
      </c>
      <c r="H21" s="20">
        <v>-270383</v>
      </c>
      <c r="I21" s="20">
        <v>1858035</v>
      </c>
      <c r="J21" s="20">
        <v>6062047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6062047</v>
      </c>
      <c r="X21" s="20">
        <v>4033216</v>
      </c>
      <c r="Y21" s="20">
        <v>2028831</v>
      </c>
      <c r="Z21" s="21">
        <v>50.303058403021303</v>
      </c>
      <c r="AA21" s="22">
        <v>3795245</v>
      </c>
    </row>
    <row r="22" spans="1:27" ht="13.5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-1025638</v>
      </c>
      <c r="H22" s="20">
        <v>1219902</v>
      </c>
      <c r="I22" s="20">
        <v>-147405</v>
      </c>
      <c r="J22" s="20">
        <v>46859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46859</v>
      </c>
      <c r="X22" s="20"/>
      <c r="Y22" s="20">
        <v>46859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11371944843</v>
      </c>
      <c r="D25" s="29">
        <f t="shared" ref="D25:Y25" si="1">SUM(D15:D24)</f>
        <v>0</v>
      </c>
      <c r="E25" s="35">
        <f t="shared" si="1"/>
        <v>3369246479</v>
      </c>
      <c r="F25" s="36">
        <f t="shared" si="1"/>
        <v>3916718737</v>
      </c>
      <c r="G25" s="36">
        <f t="shared" si="1"/>
        <v>2950042206</v>
      </c>
      <c r="H25" s="36">
        <f t="shared" si="1"/>
        <v>74162452</v>
      </c>
      <c r="I25" s="36">
        <f t="shared" si="1"/>
        <v>8433009613</v>
      </c>
      <c r="J25" s="36">
        <f t="shared" si="1"/>
        <v>11457214271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11457214271</v>
      </c>
      <c r="X25" s="36">
        <f t="shared" si="1"/>
        <v>2236687416</v>
      </c>
      <c r="Y25" s="36">
        <f t="shared" si="1"/>
        <v>9220526855</v>
      </c>
      <c r="Z25" s="37">
        <f>+IF(X25&lt;&gt;0,+(Y25/X25)*100,0)</f>
        <v>412.24029737197753</v>
      </c>
      <c r="AA25" s="38">
        <f>SUM(AA15:AA24)</f>
        <v>3916718737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14317860580</v>
      </c>
      <c r="D26" s="29">
        <f>+D13+D25</f>
        <v>0</v>
      </c>
      <c r="E26" s="30">
        <f t="shared" si="2"/>
        <v>6304389146</v>
      </c>
      <c r="F26" s="31">
        <f t="shared" si="2"/>
        <v>6706070792</v>
      </c>
      <c r="G26" s="31">
        <f t="shared" si="2"/>
        <v>4681074990</v>
      </c>
      <c r="H26" s="31">
        <f t="shared" si="2"/>
        <v>-254799055</v>
      </c>
      <c r="I26" s="31">
        <f t="shared" si="2"/>
        <v>7261075791</v>
      </c>
      <c r="J26" s="31">
        <f t="shared" si="2"/>
        <v>11687351726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11687351726</v>
      </c>
      <c r="X26" s="31">
        <f t="shared" si="2"/>
        <v>4228874480</v>
      </c>
      <c r="Y26" s="31">
        <f t="shared" si="2"/>
        <v>7458477246</v>
      </c>
      <c r="Z26" s="32">
        <f>+IF(X26&lt;&gt;0,+(Y26/X26)*100,0)</f>
        <v>176.37026781650894</v>
      </c>
      <c r="AA26" s="33">
        <f>+AA13+AA25</f>
        <v>6706070792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52074137</v>
      </c>
      <c r="D30" s="18"/>
      <c r="E30" s="19">
        <v>14197429</v>
      </c>
      <c r="F30" s="20">
        <v>14197429</v>
      </c>
      <c r="G30" s="20">
        <v>31256877</v>
      </c>
      <c r="H30" s="20">
        <v>20817260</v>
      </c>
      <c r="I30" s="20"/>
      <c r="J30" s="20">
        <v>52074137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52074137</v>
      </c>
      <c r="X30" s="20">
        <v>1643850</v>
      </c>
      <c r="Y30" s="20">
        <v>50430287</v>
      </c>
      <c r="Z30" s="21">
        <v>3067.8156157800286</v>
      </c>
      <c r="AA30" s="22">
        <v>14197429</v>
      </c>
    </row>
    <row r="31" spans="1:27" ht="13.5" x14ac:dyDescent="0.25">
      <c r="A31" s="23" t="s">
        <v>58</v>
      </c>
      <c r="B31" s="39" t="s">
        <v>32</v>
      </c>
      <c r="C31" s="18">
        <v>42898277</v>
      </c>
      <c r="D31" s="18"/>
      <c r="E31" s="19">
        <v>22876582</v>
      </c>
      <c r="F31" s="20">
        <v>22876582</v>
      </c>
      <c r="G31" s="20">
        <v>17090614</v>
      </c>
      <c r="H31" s="20">
        <v>907543</v>
      </c>
      <c r="I31" s="20">
        <v>25198604</v>
      </c>
      <c r="J31" s="20">
        <v>43196761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43196761</v>
      </c>
      <c r="X31" s="20">
        <v>21783060</v>
      </c>
      <c r="Y31" s="20">
        <v>21413701</v>
      </c>
      <c r="Z31" s="21">
        <v>98.304375051071787</v>
      </c>
      <c r="AA31" s="22">
        <v>22876582</v>
      </c>
    </row>
    <row r="32" spans="1:27" ht="13.5" x14ac:dyDescent="0.25">
      <c r="A32" s="23" t="s">
        <v>59</v>
      </c>
      <c r="B32" s="17" t="s">
        <v>32</v>
      </c>
      <c r="C32" s="18">
        <v>717516503</v>
      </c>
      <c r="D32" s="18"/>
      <c r="E32" s="19">
        <v>850535343</v>
      </c>
      <c r="F32" s="20">
        <v>874612922</v>
      </c>
      <c r="G32" s="20">
        <v>-26362832</v>
      </c>
      <c r="H32" s="20">
        <v>-196830695</v>
      </c>
      <c r="I32" s="20">
        <v>234551042</v>
      </c>
      <c r="J32" s="20">
        <v>11357515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11357515</v>
      </c>
      <c r="X32" s="20">
        <v>206003492</v>
      </c>
      <c r="Y32" s="20">
        <v>-194645977</v>
      </c>
      <c r="Z32" s="21">
        <v>-94.486736661726098</v>
      </c>
      <c r="AA32" s="22">
        <v>874612922</v>
      </c>
    </row>
    <row r="33" spans="1:27" ht="13.5" x14ac:dyDescent="0.25">
      <c r="A33" s="23" t="s">
        <v>60</v>
      </c>
      <c r="B33" s="17" t="s">
        <v>32</v>
      </c>
      <c r="C33" s="18">
        <v>-565479341</v>
      </c>
      <c r="D33" s="18"/>
      <c r="E33" s="19">
        <v>-301317856</v>
      </c>
      <c r="F33" s="20">
        <v>-321965508</v>
      </c>
      <c r="G33" s="20">
        <v>-3548192</v>
      </c>
      <c r="H33" s="20">
        <v>-47834141</v>
      </c>
      <c r="I33" s="20">
        <v>-426139595</v>
      </c>
      <c r="J33" s="20">
        <v>-477521928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-477521928</v>
      </c>
      <c r="X33" s="20">
        <v>-92281879</v>
      </c>
      <c r="Y33" s="20">
        <v>-385240049</v>
      </c>
      <c r="Z33" s="21">
        <v>417.46012670591585</v>
      </c>
      <c r="AA33" s="22">
        <v>-321965508</v>
      </c>
    </row>
    <row r="34" spans="1:27" ht="13.5" x14ac:dyDescent="0.25">
      <c r="A34" s="23" t="s">
        <v>61</v>
      </c>
      <c r="B34" s="17" t="s">
        <v>32</v>
      </c>
      <c r="C34" s="18">
        <v>167435462</v>
      </c>
      <c r="D34" s="18"/>
      <c r="E34" s="19">
        <v>7767533</v>
      </c>
      <c r="F34" s="20">
        <v>7767533</v>
      </c>
      <c r="G34" s="20">
        <v>1670325</v>
      </c>
      <c r="H34" s="20">
        <v>966232</v>
      </c>
      <c r="I34" s="20">
        <v>-5606356</v>
      </c>
      <c r="J34" s="20">
        <v>-2969799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-2969799</v>
      </c>
      <c r="X34" s="20">
        <v>4827328</v>
      </c>
      <c r="Y34" s="20">
        <v>-7797127</v>
      </c>
      <c r="Z34" s="21">
        <v>-161.52055547085263</v>
      </c>
      <c r="AA34" s="22">
        <v>7767533</v>
      </c>
    </row>
    <row r="35" spans="1:27" ht="13.5" x14ac:dyDescent="0.25">
      <c r="A35" s="23" t="s">
        <v>39</v>
      </c>
      <c r="B35" s="17" t="s">
        <v>32</v>
      </c>
      <c r="C35" s="18">
        <v>36592494</v>
      </c>
      <c r="D35" s="18"/>
      <c r="E35" s="19">
        <v>65869961</v>
      </c>
      <c r="F35" s="20">
        <v>65573216</v>
      </c>
      <c r="G35" s="20">
        <v>35441117</v>
      </c>
      <c r="H35" s="20">
        <v>-2693334</v>
      </c>
      <c r="I35" s="20">
        <v>-12281413</v>
      </c>
      <c r="J35" s="20">
        <v>20466370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20466370</v>
      </c>
      <c r="X35" s="20">
        <v>14639681</v>
      </c>
      <c r="Y35" s="20">
        <v>5826689</v>
      </c>
      <c r="Z35" s="21">
        <v>39.800655492425008</v>
      </c>
      <c r="AA35" s="22">
        <v>65573216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451037532</v>
      </c>
      <c r="D37" s="29">
        <f t="shared" ref="D37:Y37" si="3">SUM(D29:D36)</f>
        <v>0</v>
      </c>
      <c r="E37" s="30">
        <f t="shared" si="3"/>
        <v>659928992</v>
      </c>
      <c r="F37" s="31">
        <f t="shared" si="3"/>
        <v>663062174</v>
      </c>
      <c r="G37" s="31">
        <f t="shared" si="3"/>
        <v>55547909</v>
      </c>
      <c r="H37" s="31">
        <f t="shared" si="3"/>
        <v>-224667135</v>
      </c>
      <c r="I37" s="31">
        <f t="shared" si="3"/>
        <v>-184277718</v>
      </c>
      <c r="J37" s="31">
        <f t="shared" si="3"/>
        <v>-353396944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-353396944</v>
      </c>
      <c r="X37" s="31">
        <f t="shared" si="3"/>
        <v>156615532</v>
      </c>
      <c r="Y37" s="31">
        <f t="shared" si="3"/>
        <v>-510012476</v>
      </c>
      <c r="Z37" s="32">
        <f>+IF(X37&lt;&gt;0,+(Y37/X37)*100,0)</f>
        <v>-325.64616643514006</v>
      </c>
      <c r="AA37" s="33">
        <f>SUM(AA29:AA36)</f>
        <v>663062174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109870095</v>
      </c>
      <c r="D39" s="18"/>
      <c r="E39" s="19">
        <v>11088981</v>
      </c>
      <c r="F39" s="20">
        <v>11088981</v>
      </c>
      <c r="G39" s="20">
        <v>109870095</v>
      </c>
      <c r="H39" s="20"/>
      <c r="I39" s="20"/>
      <c r="J39" s="20">
        <v>109870095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109870095</v>
      </c>
      <c r="X39" s="20">
        <v>12736282</v>
      </c>
      <c r="Y39" s="20">
        <v>97133813</v>
      </c>
      <c r="Z39" s="21">
        <v>762.65438375186727</v>
      </c>
      <c r="AA39" s="22">
        <v>11088981</v>
      </c>
    </row>
    <row r="40" spans="1:27" ht="13.5" x14ac:dyDescent="0.25">
      <c r="A40" s="23" t="s">
        <v>61</v>
      </c>
      <c r="B40" s="17" t="s">
        <v>32</v>
      </c>
      <c r="C40" s="18">
        <v>197367781</v>
      </c>
      <c r="D40" s="18"/>
      <c r="E40" s="19">
        <v>2009156</v>
      </c>
      <c r="F40" s="20">
        <v>2009156</v>
      </c>
      <c r="G40" s="20">
        <v>1595358</v>
      </c>
      <c r="H40" s="20">
        <v>-232316</v>
      </c>
      <c r="I40" s="20">
        <v>11809</v>
      </c>
      <c r="J40" s="20">
        <v>1374851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1374851</v>
      </c>
      <c r="X40" s="20">
        <v>1470290</v>
      </c>
      <c r="Y40" s="20">
        <v>-95439</v>
      </c>
      <c r="Z40" s="21">
        <v>-6.4911684089533361</v>
      </c>
      <c r="AA40" s="22">
        <v>2009156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285656708</v>
      </c>
      <c r="D42" s="18"/>
      <c r="E42" s="19">
        <v>4911436</v>
      </c>
      <c r="F42" s="20">
        <v>4911436</v>
      </c>
      <c r="G42" s="20">
        <v>2524567</v>
      </c>
      <c r="H42" s="20">
        <v>2981232</v>
      </c>
      <c r="I42" s="20">
        <v>42097</v>
      </c>
      <c r="J42" s="20">
        <v>5547896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5547896</v>
      </c>
      <c r="X42" s="20">
        <v>3108221</v>
      </c>
      <c r="Y42" s="20">
        <v>2439675</v>
      </c>
      <c r="Z42" s="21">
        <v>78.491040373255316</v>
      </c>
      <c r="AA42" s="22">
        <v>4911436</v>
      </c>
    </row>
    <row r="43" spans="1:27" ht="13.5" x14ac:dyDescent="0.25">
      <c r="A43" s="27" t="s">
        <v>67</v>
      </c>
      <c r="B43" s="34" t="s">
        <v>32</v>
      </c>
      <c r="C43" s="29">
        <f>SUM(C39:C42)</f>
        <v>592894584</v>
      </c>
      <c r="D43" s="29">
        <f t="shared" ref="D43:Y43" si="4">SUM(D39:D42)</f>
        <v>0</v>
      </c>
      <c r="E43" s="35">
        <f t="shared" si="4"/>
        <v>18009573</v>
      </c>
      <c r="F43" s="36">
        <f t="shared" si="4"/>
        <v>18009573</v>
      </c>
      <c r="G43" s="36">
        <f t="shared" si="4"/>
        <v>113990020</v>
      </c>
      <c r="H43" s="36">
        <f t="shared" si="4"/>
        <v>2748916</v>
      </c>
      <c r="I43" s="36">
        <f t="shared" si="4"/>
        <v>53906</v>
      </c>
      <c r="J43" s="36">
        <f t="shared" si="4"/>
        <v>116792842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116792842</v>
      </c>
      <c r="X43" s="36">
        <f t="shared" si="4"/>
        <v>17314793</v>
      </c>
      <c r="Y43" s="36">
        <f t="shared" si="4"/>
        <v>99478049</v>
      </c>
      <c r="Z43" s="37">
        <f>+IF(X43&lt;&gt;0,+(Y43/X43)*100,0)</f>
        <v>574.52635442999519</v>
      </c>
      <c r="AA43" s="38">
        <f>SUM(AA39:AA42)</f>
        <v>18009573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1043932116</v>
      </c>
      <c r="D44" s="29">
        <f>+D37+D43</f>
        <v>0</v>
      </c>
      <c r="E44" s="30">
        <f t="shared" si="5"/>
        <v>677938565</v>
      </c>
      <c r="F44" s="31">
        <f t="shared" si="5"/>
        <v>681071747</v>
      </c>
      <c r="G44" s="31">
        <f t="shared" si="5"/>
        <v>169537929</v>
      </c>
      <c r="H44" s="31">
        <f t="shared" si="5"/>
        <v>-221918219</v>
      </c>
      <c r="I44" s="31">
        <f t="shared" si="5"/>
        <v>-184223812</v>
      </c>
      <c r="J44" s="31">
        <f t="shared" si="5"/>
        <v>-236604102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-236604102</v>
      </c>
      <c r="X44" s="31">
        <f t="shared" si="5"/>
        <v>173930325</v>
      </c>
      <c r="Y44" s="31">
        <f t="shared" si="5"/>
        <v>-410534427</v>
      </c>
      <c r="Z44" s="32">
        <f>+IF(X44&lt;&gt;0,+(Y44/X44)*100,0)</f>
        <v>-236.03384113724849</v>
      </c>
      <c r="AA44" s="33">
        <f>+AA37+AA43</f>
        <v>681071747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13273928464</v>
      </c>
      <c r="D45" s="42">
        <f t="shared" si="6"/>
        <v>0</v>
      </c>
      <c r="E45" s="43">
        <f t="shared" si="6"/>
        <v>5626450581</v>
      </c>
      <c r="F45" s="44">
        <f t="shared" si="6"/>
        <v>6024999045</v>
      </c>
      <c r="G45" s="44">
        <f t="shared" si="6"/>
        <v>4511537061</v>
      </c>
      <c r="H45" s="44">
        <f t="shared" si="6"/>
        <v>-32880836</v>
      </c>
      <c r="I45" s="44">
        <f t="shared" si="6"/>
        <v>7445299603</v>
      </c>
      <c r="J45" s="44">
        <f t="shared" si="6"/>
        <v>11923955828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11923955828</v>
      </c>
      <c r="X45" s="44">
        <f t="shared" si="6"/>
        <v>4054944155</v>
      </c>
      <c r="Y45" s="44">
        <f t="shared" si="6"/>
        <v>7869011673</v>
      </c>
      <c r="Z45" s="45">
        <f>+IF(X45&lt;&gt;0,+(Y45/X45)*100,0)</f>
        <v>194.05968053338086</v>
      </c>
      <c r="AA45" s="46">
        <f>+AA26-AA44</f>
        <v>6024999045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10416281029</v>
      </c>
      <c r="D47" s="18"/>
      <c r="E47" s="19">
        <v>818211058</v>
      </c>
      <c r="F47" s="20">
        <v>842720438</v>
      </c>
      <c r="G47" s="20">
        <v>1131231218</v>
      </c>
      <c r="H47" s="20">
        <v>42030639</v>
      </c>
      <c r="I47" s="20">
        <v>658959077</v>
      </c>
      <c r="J47" s="20">
        <v>1832220934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1832220934</v>
      </c>
      <c r="X47" s="20">
        <v>304110202</v>
      </c>
      <c r="Y47" s="20">
        <v>1528110732</v>
      </c>
      <c r="Z47" s="47">
        <v>502.48584952108911</v>
      </c>
      <c r="AA47" s="22">
        <v>842720438</v>
      </c>
    </row>
    <row r="48" spans="1:27" ht="13.5" x14ac:dyDescent="0.25">
      <c r="A48" s="23" t="s">
        <v>73</v>
      </c>
      <c r="B48" s="17" t="s">
        <v>32</v>
      </c>
      <c r="C48" s="18">
        <v>136221024</v>
      </c>
      <c r="D48" s="18"/>
      <c r="E48" s="19">
        <v>-12973913</v>
      </c>
      <c r="F48" s="20">
        <v>-12973913</v>
      </c>
      <c r="G48" s="20">
        <v>46528794</v>
      </c>
      <c r="H48" s="20">
        <v>22604220</v>
      </c>
      <c r="I48" s="20">
        <v>-47999599</v>
      </c>
      <c r="J48" s="20">
        <v>21133415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21133415</v>
      </c>
      <c r="X48" s="20">
        <v>-12973913</v>
      </c>
      <c r="Y48" s="20">
        <v>34107328</v>
      </c>
      <c r="Z48" s="47">
        <v>-262.89160409816219</v>
      </c>
      <c r="AA48" s="22">
        <v>-12973913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10552502053</v>
      </c>
      <c r="D50" s="50">
        <f t="shared" ref="D50:Y50" si="7">SUM(D47:D49)</f>
        <v>0</v>
      </c>
      <c r="E50" s="51">
        <f t="shared" si="7"/>
        <v>805237145</v>
      </c>
      <c r="F50" s="52">
        <f t="shared" si="7"/>
        <v>829746525</v>
      </c>
      <c r="G50" s="52">
        <f t="shared" si="7"/>
        <v>1177760012</v>
      </c>
      <c r="H50" s="52">
        <f t="shared" si="7"/>
        <v>64634859</v>
      </c>
      <c r="I50" s="52">
        <f t="shared" si="7"/>
        <v>610959478</v>
      </c>
      <c r="J50" s="52">
        <f t="shared" si="7"/>
        <v>1853354349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1853354349</v>
      </c>
      <c r="X50" s="52">
        <f t="shared" si="7"/>
        <v>291136289</v>
      </c>
      <c r="Y50" s="52">
        <f t="shared" si="7"/>
        <v>1562218060</v>
      </c>
      <c r="Z50" s="53">
        <f>+IF(X50&lt;&gt;0,+(Y50/X50)*100,0)</f>
        <v>536.59338221488429</v>
      </c>
      <c r="AA50" s="54">
        <f>SUM(AA47:AA49)</f>
        <v>829746525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C37" sqref="AC3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1001150681</v>
      </c>
      <c r="G7" s="20">
        <v>-9785563</v>
      </c>
      <c r="H7" s="20">
        <v>-265759433</v>
      </c>
      <c r="I7" s="20">
        <v>25584827</v>
      </c>
      <c r="J7" s="20">
        <v>-249960169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-249960169</v>
      </c>
      <c r="X7" s="20">
        <v>870764646</v>
      </c>
      <c r="Y7" s="20">
        <v>-1120724815</v>
      </c>
      <c r="Z7" s="21">
        <v>-128.70582426011816</v>
      </c>
      <c r="AA7" s="22">
        <v>1001150681</v>
      </c>
    </row>
    <row r="8" spans="1:27" ht="13.5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8747</v>
      </c>
      <c r="X8" s="20"/>
      <c r="Y8" s="20">
        <v>8747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51419276</v>
      </c>
      <c r="G10" s="20"/>
      <c r="H10" s="20">
        <v>-520772</v>
      </c>
      <c r="I10" s="20">
        <v>47623340</v>
      </c>
      <c r="J10" s="20">
        <v>47102568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47102568</v>
      </c>
      <c r="X10" s="20">
        <v>47028009</v>
      </c>
      <c r="Y10" s="20">
        <v>74559</v>
      </c>
      <c r="Z10" s="21">
        <v>0.15854168948551489</v>
      </c>
      <c r="AA10" s="22">
        <v>51419276</v>
      </c>
    </row>
    <row r="11" spans="1:27" ht="13.5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-54588279</v>
      </c>
      <c r="X11" s="20"/>
      <c r="Y11" s="24">
        <v>-54588279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1052569957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-257437133</v>
      </c>
      <c r="X13" s="31">
        <f t="shared" si="0"/>
        <v>917792655</v>
      </c>
      <c r="Y13" s="31">
        <f t="shared" si="0"/>
        <v>-1175229788</v>
      </c>
      <c r="Z13" s="32">
        <f>+IF(X13&lt;&gt;0,+(Y13/X13)*100,0)</f>
        <v>-128.04959612582647</v>
      </c>
      <c r="AA13" s="33">
        <f>SUM(AA6:AA12)</f>
        <v>1052569957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1030925321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7969373482</v>
      </c>
      <c r="X17" s="20">
        <v>130440286</v>
      </c>
      <c r="Y17" s="24">
        <v>7838933196</v>
      </c>
      <c r="Z17" s="25">
        <v>6009.5952227519647</v>
      </c>
      <c r="AA17" s="26">
        <v>1030925321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-426049</v>
      </c>
      <c r="G21" s="20">
        <v>-47850</v>
      </c>
      <c r="H21" s="20">
        <v>-47850</v>
      </c>
      <c r="I21" s="20">
        <v>1429586</v>
      </c>
      <c r="J21" s="20">
        <v>1333886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1333886</v>
      </c>
      <c r="X21" s="20"/>
      <c r="Y21" s="20">
        <v>1333886</v>
      </c>
      <c r="Z21" s="21"/>
      <c r="AA21" s="22">
        <v>-426049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1030499272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7970723791</v>
      </c>
      <c r="X25" s="36">
        <f t="shared" si="1"/>
        <v>130440286</v>
      </c>
      <c r="Y25" s="36">
        <f t="shared" si="1"/>
        <v>7840283505</v>
      </c>
      <c r="Z25" s="37">
        <f>+IF(X25&lt;&gt;0,+(Y25/X25)*100,0)</f>
        <v>6010.6304159744022</v>
      </c>
      <c r="AA25" s="38">
        <f>SUM(AA15:AA24)</f>
        <v>1030499272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2083069229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7713286658</v>
      </c>
      <c r="X26" s="31">
        <f t="shared" si="2"/>
        <v>1048232941</v>
      </c>
      <c r="Y26" s="31">
        <f t="shared" si="2"/>
        <v>6665053717</v>
      </c>
      <c r="Z26" s="32">
        <f>+IF(X26&lt;&gt;0,+(Y26/X26)*100,0)</f>
        <v>635.83707936535836</v>
      </c>
      <c r="AA26" s="33">
        <f>+AA13+AA25</f>
        <v>2083069229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4945417</v>
      </c>
      <c r="G31" s="20">
        <v>223436</v>
      </c>
      <c r="H31" s="20">
        <v>426049</v>
      </c>
      <c r="I31" s="20">
        <v>25103102</v>
      </c>
      <c r="J31" s="20">
        <v>25752587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25752587</v>
      </c>
      <c r="X31" s="20">
        <v>4714410</v>
      </c>
      <c r="Y31" s="20">
        <v>21038177</v>
      </c>
      <c r="Z31" s="21">
        <v>446.25259576489952</v>
      </c>
      <c r="AA31" s="22">
        <v>4945417</v>
      </c>
    </row>
    <row r="32" spans="1:27" ht="13.5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-759926991</v>
      </c>
      <c r="X32" s="20"/>
      <c r="Y32" s="20">
        <v>-759926991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2339557</v>
      </c>
      <c r="X33" s="20"/>
      <c r="Y33" s="20">
        <v>2339557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-5725795</v>
      </c>
      <c r="X34" s="20"/>
      <c r="Y34" s="20">
        <v>-5725795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-13229436</v>
      </c>
      <c r="X35" s="20"/>
      <c r="Y35" s="20">
        <v>-13229436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4945417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-750790078</v>
      </c>
      <c r="X37" s="31">
        <f t="shared" si="3"/>
        <v>4714410</v>
      </c>
      <c r="Y37" s="31">
        <f t="shared" si="3"/>
        <v>-755504488</v>
      </c>
      <c r="Z37" s="32">
        <f>+IF(X37&lt;&gt;0,+(Y37/X37)*100,0)</f>
        <v>-16025.430287140915</v>
      </c>
      <c r="AA37" s="33">
        <f>SUM(AA29:AA36)</f>
        <v>4945417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4945417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-750790078</v>
      </c>
      <c r="X44" s="31">
        <f t="shared" si="5"/>
        <v>4714410</v>
      </c>
      <c r="Y44" s="31">
        <f t="shared" si="5"/>
        <v>-755504488</v>
      </c>
      <c r="Z44" s="32">
        <f>+IF(X44&lt;&gt;0,+(Y44/X44)*100,0)</f>
        <v>-16025.430287140915</v>
      </c>
      <c r="AA44" s="33">
        <f>+AA37+AA43</f>
        <v>4945417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2078123812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8464076736</v>
      </c>
      <c r="X45" s="44">
        <f t="shared" si="6"/>
        <v>1043518531</v>
      </c>
      <c r="Y45" s="44">
        <f t="shared" si="6"/>
        <v>7420558205</v>
      </c>
      <c r="Z45" s="45">
        <f>+IF(X45&lt;&gt;0,+(Y45/X45)*100,0)</f>
        <v>711.10938469764471</v>
      </c>
      <c r="AA45" s="46">
        <f>+AA26-AA44</f>
        <v>2078123812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8785755344</v>
      </c>
      <c r="D47" s="18"/>
      <c r="E47" s="19">
        <v>16297227</v>
      </c>
      <c r="F47" s="20">
        <v>16297227</v>
      </c>
      <c r="G47" s="20">
        <v>-1</v>
      </c>
      <c r="H47" s="20">
        <v>-733103</v>
      </c>
      <c r="I47" s="20">
        <v>-406246</v>
      </c>
      <c r="J47" s="20">
        <v>-1139350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-1139350</v>
      </c>
      <c r="X47" s="20">
        <v>6461306</v>
      </c>
      <c r="Y47" s="20">
        <v>-7600656</v>
      </c>
      <c r="Z47" s="47">
        <v>-117.63343200275609</v>
      </c>
      <c r="AA47" s="22">
        <v>16297227</v>
      </c>
    </row>
    <row r="48" spans="1:27" ht="13.5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8830134264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16297227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-1139350</v>
      </c>
      <c r="X50" s="52">
        <f t="shared" si="7"/>
        <v>6461306</v>
      </c>
      <c r="Y50" s="52">
        <f t="shared" si="7"/>
        <v>-7600656</v>
      </c>
      <c r="Z50" s="53">
        <f>+IF(X50&lt;&gt;0,+(Y50/X50)*100,0)</f>
        <v>-117.63343200275609</v>
      </c>
      <c r="AA50" s="54">
        <f>SUM(AA47:AA49)</f>
        <v>16297227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-279807</v>
      </c>
      <c r="D6" s="18"/>
      <c r="E6" s="19">
        <v>43102599</v>
      </c>
      <c r="F6" s="20">
        <v>43102599</v>
      </c>
      <c r="G6" s="20">
        <v>-5149281</v>
      </c>
      <c r="H6" s="20">
        <v>938061</v>
      </c>
      <c r="I6" s="20">
        <v>3438911</v>
      </c>
      <c r="J6" s="20">
        <v>-772309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-772309</v>
      </c>
      <c r="X6" s="20">
        <v>10561782</v>
      </c>
      <c r="Y6" s="20">
        <v>-11334091</v>
      </c>
      <c r="Z6" s="21">
        <v>-107.31229824664057</v>
      </c>
      <c r="AA6" s="22">
        <v>43102599</v>
      </c>
    </row>
    <row r="7" spans="1:27" ht="13.5" x14ac:dyDescent="0.25">
      <c r="A7" s="23" t="s">
        <v>35</v>
      </c>
      <c r="B7" s="17" t="s">
        <v>32</v>
      </c>
      <c r="C7" s="18">
        <v>9171241</v>
      </c>
      <c r="D7" s="18"/>
      <c r="E7" s="19">
        <v>7597000</v>
      </c>
      <c r="F7" s="20">
        <v>7597000</v>
      </c>
      <c r="G7" s="20">
        <v>10143890</v>
      </c>
      <c r="H7" s="20">
        <v>1370581</v>
      </c>
      <c r="I7" s="20">
        <v>1573174</v>
      </c>
      <c r="J7" s="20">
        <v>13087645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13087645</v>
      </c>
      <c r="X7" s="20">
        <v>1897077</v>
      </c>
      <c r="Y7" s="20">
        <v>11190568</v>
      </c>
      <c r="Z7" s="21">
        <v>589.88475428250933</v>
      </c>
      <c r="AA7" s="22">
        <v>7597000</v>
      </c>
    </row>
    <row r="8" spans="1:27" ht="13.5" x14ac:dyDescent="0.25">
      <c r="A8" s="23" t="s">
        <v>36</v>
      </c>
      <c r="B8" s="17" t="s">
        <v>32</v>
      </c>
      <c r="C8" s="18">
        <v>1428188</v>
      </c>
      <c r="D8" s="18"/>
      <c r="E8" s="19"/>
      <c r="F8" s="20"/>
      <c r="G8" s="20">
        <v>1025087</v>
      </c>
      <c r="H8" s="20">
        <v>106911</v>
      </c>
      <c r="I8" s="20">
        <v>58490</v>
      </c>
      <c r="J8" s="20">
        <v>1190488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1190488</v>
      </c>
      <c r="X8" s="20"/>
      <c r="Y8" s="20">
        <v>1190488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554832</v>
      </c>
      <c r="D10" s="18"/>
      <c r="E10" s="19">
        <v>-8511526</v>
      </c>
      <c r="F10" s="20">
        <v>-8511526</v>
      </c>
      <c r="G10" s="20">
        <v>554832</v>
      </c>
      <c r="H10" s="20">
        <v>178807</v>
      </c>
      <c r="I10" s="20"/>
      <c r="J10" s="20">
        <v>733639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733639</v>
      </c>
      <c r="X10" s="20">
        <v>-8511526</v>
      </c>
      <c r="Y10" s="20">
        <v>9245165</v>
      </c>
      <c r="Z10" s="21">
        <v>-108.61935920773784</v>
      </c>
      <c r="AA10" s="22">
        <v>-8511526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10874454</v>
      </c>
      <c r="D13" s="29">
        <f>SUM(D6:D12)</f>
        <v>0</v>
      </c>
      <c r="E13" s="30">
        <f t="shared" si="0"/>
        <v>42188073</v>
      </c>
      <c r="F13" s="31">
        <f t="shared" si="0"/>
        <v>42188073</v>
      </c>
      <c r="G13" s="31">
        <f t="shared" si="0"/>
        <v>6574528</v>
      </c>
      <c r="H13" s="31">
        <f t="shared" si="0"/>
        <v>2594360</v>
      </c>
      <c r="I13" s="31">
        <f t="shared" si="0"/>
        <v>5070575</v>
      </c>
      <c r="J13" s="31">
        <f t="shared" si="0"/>
        <v>14239463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14239463</v>
      </c>
      <c r="X13" s="31">
        <f t="shared" si="0"/>
        <v>3947333</v>
      </c>
      <c r="Y13" s="31">
        <f t="shared" si="0"/>
        <v>10292130</v>
      </c>
      <c r="Z13" s="32">
        <f>+IF(X13&lt;&gt;0,+(Y13/X13)*100,0)</f>
        <v>260.73629967372909</v>
      </c>
      <c r="AA13" s="33">
        <f>SUM(AA6:AA12)</f>
        <v>42188073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8751960</v>
      </c>
      <c r="D17" s="18"/>
      <c r="E17" s="19">
        <v>2328082</v>
      </c>
      <c r="F17" s="20">
        <v>2328082</v>
      </c>
      <c r="G17" s="24">
        <v>-2803673</v>
      </c>
      <c r="H17" s="24">
        <v>-4069820</v>
      </c>
      <c r="I17" s="24">
        <v>630399</v>
      </c>
      <c r="J17" s="20">
        <v>-6243094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-6243094</v>
      </c>
      <c r="X17" s="20">
        <v>49998</v>
      </c>
      <c r="Y17" s="24">
        <v>-6293092</v>
      </c>
      <c r="Z17" s="25">
        <v>-12586.687467498701</v>
      </c>
      <c r="AA17" s="26">
        <v>2328082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8751960</v>
      </c>
      <c r="D25" s="29">
        <f t="shared" ref="D25:Y25" si="1">SUM(D15:D24)</f>
        <v>0</v>
      </c>
      <c r="E25" s="35">
        <f t="shared" si="1"/>
        <v>2328082</v>
      </c>
      <c r="F25" s="36">
        <f t="shared" si="1"/>
        <v>2328082</v>
      </c>
      <c r="G25" s="36">
        <f t="shared" si="1"/>
        <v>-2803673</v>
      </c>
      <c r="H25" s="36">
        <f t="shared" si="1"/>
        <v>-4069820</v>
      </c>
      <c r="I25" s="36">
        <f t="shared" si="1"/>
        <v>630399</v>
      </c>
      <c r="J25" s="36">
        <f t="shared" si="1"/>
        <v>-6243094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-6243094</v>
      </c>
      <c r="X25" s="36">
        <f t="shared" si="1"/>
        <v>49998</v>
      </c>
      <c r="Y25" s="36">
        <f t="shared" si="1"/>
        <v>-6293092</v>
      </c>
      <c r="Z25" s="37">
        <f>+IF(X25&lt;&gt;0,+(Y25/X25)*100,0)</f>
        <v>-12586.687467498701</v>
      </c>
      <c r="AA25" s="38">
        <f>SUM(AA15:AA24)</f>
        <v>2328082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19626414</v>
      </c>
      <c r="D26" s="29">
        <f>+D13+D25</f>
        <v>0</v>
      </c>
      <c r="E26" s="30">
        <f t="shared" si="2"/>
        <v>44516155</v>
      </c>
      <c r="F26" s="31">
        <f t="shared" si="2"/>
        <v>44516155</v>
      </c>
      <c r="G26" s="31">
        <f t="shared" si="2"/>
        <v>3770855</v>
      </c>
      <c r="H26" s="31">
        <f t="shared" si="2"/>
        <v>-1475460</v>
      </c>
      <c r="I26" s="31">
        <f t="shared" si="2"/>
        <v>5700974</v>
      </c>
      <c r="J26" s="31">
        <f t="shared" si="2"/>
        <v>7996369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7996369</v>
      </c>
      <c r="X26" s="31">
        <f t="shared" si="2"/>
        <v>3997331</v>
      </c>
      <c r="Y26" s="31">
        <f t="shared" si="2"/>
        <v>3999038</v>
      </c>
      <c r="Z26" s="32">
        <f>+IF(X26&lt;&gt;0,+(Y26/X26)*100,0)</f>
        <v>100.04270349390632</v>
      </c>
      <c r="AA26" s="33">
        <f>+AA13+AA25</f>
        <v>44516155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21000</v>
      </c>
      <c r="F32" s="20">
        <v>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5250</v>
      </c>
      <c r="Y32" s="20">
        <v>-5250</v>
      </c>
      <c r="Z32" s="21">
        <v>-100</v>
      </c>
      <c r="AA32" s="22">
        <v>21000</v>
      </c>
    </row>
    <row r="33" spans="1:27" ht="13.5" x14ac:dyDescent="0.25">
      <c r="A33" s="23" t="s">
        <v>60</v>
      </c>
      <c r="B33" s="17" t="s">
        <v>32</v>
      </c>
      <c r="C33" s="18">
        <v>2464959</v>
      </c>
      <c r="D33" s="18"/>
      <c r="E33" s="19"/>
      <c r="F33" s="20"/>
      <c r="G33" s="20">
        <v>2464959</v>
      </c>
      <c r="H33" s="20">
        <v>-1171804</v>
      </c>
      <c r="I33" s="20">
        <v>1975041</v>
      </c>
      <c r="J33" s="20">
        <v>3268196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3268196</v>
      </c>
      <c r="X33" s="20"/>
      <c r="Y33" s="20">
        <v>3268196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2464959</v>
      </c>
      <c r="D37" s="29">
        <f t="shared" ref="D37:Y37" si="3">SUM(D29:D36)</f>
        <v>0</v>
      </c>
      <c r="E37" s="30">
        <f t="shared" si="3"/>
        <v>21000</v>
      </c>
      <c r="F37" s="31">
        <f t="shared" si="3"/>
        <v>21000</v>
      </c>
      <c r="G37" s="31">
        <f t="shared" si="3"/>
        <v>2464959</v>
      </c>
      <c r="H37" s="31">
        <f t="shared" si="3"/>
        <v>-1171804</v>
      </c>
      <c r="I37" s="31">
        <f t="shared" si="3"/>
        <v>1975041</v>
      </c>
      <c r="J37" s="31">
        <f t="shared" si="3"/>
        <v>3268196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3268196</v>
      </c>
      <c r="X37" s="31">
        <f t="shared" si="3"/>
        <v>5250</v>
      </c>
      <c r="Y37" s="31">
        <f t="shared" si="3"/>
        <v>3262946</v>
      </c>
      <c r="Z37" s="32">
        <f>+IF(X37&lt;&gt;0,+(Y37/X37)*100,0)</f>
        <v>62151.352380952383</v>
      </c>
      <c r="AA37" s="33">
        <f>SUM(AA29:AA36)</f>
        <v>21000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2464959</v>
      </c>
      <c r="D44" s="29">
        <f>+D37+D43</f>
        <v>0</v>
      </c>
      <c r="E44" s="30">
        <f t="shared" si="5"/>
        <v>21000</v>
      </c>
      <c r="F44" s="31">
        <f t="shared" si="5"/>
        <v>21000</v>
      </c>
      <c r="G44" s="31">
        <f t="shared" si="5"/>
        <v>2464959</v>
      </c>
      <c r="H44" s="31">
        <f t="shared" si="5"/>
        <v>-1171804</v>
      </c>
      <c r="I44" s="31">
        <f t="shared" si="5"/>
        <v>1975041</v>
      </c>
      <c r="J44" s="31">
        <f t="shared" si="5"/>
        <v>3268196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3268196</v>
      </c>
      <c r="X44" s="31">
        <f t="shared" si="5"/>
        <v>5250</v>
      </c>
      <c r="Y44" s="31">
        <f t="shared" si="5"/>
        <v>3262946</v>
      </c>
      <c r="Z44" s="32">
        <f>+IF(X44&lt;&gt;0,+(Y44/X44)*100,0)</f>
        <v>62151.352380952383</v>
      </c>
      <c r="AA44" s="33">
        <f>+AA37+AA43</f>
        <v>21000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17161455</v>
      </c>
      <c r="D45" s="42">
        <f t="shared" si="6"/>
        <v>0</v>
      </c>
      <c r="E45" s="43">
        <f t="shared" si="6"/>
        <v>44495155</v>
      </c>
      <c r="F45" s="44">
        <f t="shared" si="6"/>
        <v>44495155</v>
      </c>
      <c r="G45" s="44">
        <f t="shared" si="6"/>
        <v>1305896</v>
      </c>
      <c r="H45" s="44">
        <f t="shared" si="6"/>
        <v>-303656</v>
      </c>
      <c r="I45" s="44">
        <f t="shared" si="6"/>
        <v>3725933</v>
      </c>
      <c r="J45" s="44">
        <f t="shared" si="6"/>
        <v>4728173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4728173</v>
      </c>
      <c r="X45" s="44">
        <f t="shared" si="6"/>
        <v>3992081</v>
      </c>
      <c r="Y45" s="44">
        <f t="shared" si="6"/>
        <v>736092</v>
      </c>
      <c r="Z45" s="45">
        <f>+IF(X45&lt;&gt;0,+(Y45/X45)*100,0)</f>
        <v>18.438804222659812</v>
      </c>
      <c r="AA45" s="46">
        <f>+AA26-AA44</f>
        <v>44495155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53006681</v>
      </c>
      <c r="F47" s="20">
        <v>53006681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12503607</v>
      </c>
      <c r="Y47" s="20">
        <v>-12503607</v>
      </c>
      <c r="Z47" s="47">
        <v>-100</v>
      </c>
      <c r="AA47" s="22">
        <v>53006681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53006681</v>
      </c>
      <c r="F50" s="52">
        <f t="shared" si="7"/>
        <v>53006681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12503607</v>
      </c>
      <c r="Y50" s="52">
        <f t="shared" si="7"/>
        <v>-12503607</v>
      </c>
      <c r="Z50" s="53">
        <f>+IF(X50&lt;&gt;0,+(Y50/X50)*100,0)</f>
        <v>-100</v>
      </c>
      <c r="AA50" s="54">
        <f>SUM(AA47:AA49)</f>
        <v>53006681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-3025129</v>
      </c>
      <c r="D6" s="18"/>
      <c r="E6" s="19">
        <v>31294731</v>
      </c>
      <c r="F6" s="20">
        <v>31294731</v>
      </c>
      <c r="G6" s="20">
        <v>3107187</v>
      </c>
      <c r="H6" s="20">
        <v>1645675</v>
      </c>
      <c r="I6" s="20">
        <v>1367397</v>
      </c>
      <c r="J6" s="20">
        <v>6120259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6120259</v>
      </c>
      <c r="X6" s="20">
        <v>9127561</v>
      </c>
      <c r="Y6" s="20">
        <v>-3007302</v>
      </c>
      <c r="Z6" s="21">
        <v>-32.947487286034018</v>
      </c>
      <c r="AA6" s="22">
        <v>31294731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611071</v>
      </c>
      <c r="F7" s="20">
        <v>611071</v>
      </c>
      <c r="G7" s="20">
        <v>-83213</v>
      </c>
      <c r="H7" s="20">
        <v>-101858</v>
      </c>
      <c r="I7" s="20">
        <v>157004</v>
      </c>
      <c r="J7" s="20">
        <v>-28067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-28067</v>
      </c>
      <c r="X7" s="20">
        <v>152802</v>
      </c>
      <c r="Y7" s="20">
        <v>-180869</v>
      </c>
      <c r="Z7" s="21">
        <v>-118.36821507571891</v>
      </c>
      <c r="AA7" s="22">
        <v>611071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4675</v>
      </c>
      <c r="F8" s="20">
        <v>4675</v>
      </c>
      <c r="G8" s="20">
        <v>78617</v>
      </c>
      <c r="H8" s="20">
        <v>-2220954</v>
      </c>
      <c r="I8" s="20">
        <v>64735</v>
      </c>
      <c r="J8" s="20">
        <v>-2077602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-2077602</v>
      </c>
      <c r="X8" s="20">
        <v>1170</v>
      </c>
      <c r="Y8" s="20">
        <v>-2078772</v>
      </c>
      <c r="Z8" s="21">
        <v>-177672.82051282053</v>
      </c>
      <c r="AA8" s="22">
        <v>4675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</v>
      </c>
      <c r="F10" s="20">
        <v>-80000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-79997</v>
      </c>
      <c r="Y10" s="20">
        <v>79997</v>
      </c>
      <c r="Z10" s="21">
        <v>-100</v>
      </c>
      <c r="AA10" s="22">
        <v>-80000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-3025129</v>
      </c>
      <c r="D13" s="29">
        <f>SUM(D6:D12)</f>
        <v>0</v>
      </c>
      <c r="E13" s="30">
        <f t="shared" si="0"/>
        <v>31830477</v>
      </c>
      <c r="F13" s="31">
        <f t="shared" si="0"/>
        <v>31830477</v>
      </c>
      <c r="G13" s="31">
        <f t="shared" si="0"/>
        <v>3102591</v>
      </c>
      <c r="H13" s="31">
        <f t="shared" si="0"/>
        <v>-677137</v>
      </c>
      <c r="I13" s="31">
        <f t="shared" si="0"/>
        <v>1589136</v>
      </c>
      <c r="J13" s="31">
        <f t="shared" si="0"/>
        <v>4014590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4014590</v>
      </c>
      <c r="X13" s="31">
        <f t="shared" si="0"/>
        <v>9201536</v>
      </c>
      <c r="Y13" s="31">
        <f t="shared" si="0"/>
        <v>-5186946</v>
      </c>
      <c r="Z13" s="32">
        <f>+IF(X13&lt;&gt;0,+(Y13/X13)*100,0)</f>
        <v>-56.370436414094335</v>
      </c>
      <c r="AA13" s="33">
        <f>SUM(AA6:AA12)</f>
        <v>31830477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6387608</v>
      </c>
      <c r="D17" s="18"/>
      <c r="E17" s="19">
        <v>18942131</v>
      </c>
      <c r="F17" s="20">
        <v>18942131</v>
      </c>
      <c r="G17" s="24">
        <v>1341188</v>
      </c>
      <c r="H17" s="24"/>
      <c r="I17" s="24">
        <v>413689</v>
      </c>
      <c r="J17" s="20">
        <v>1754877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1754877</v>
      </c>
      <c r="X17" s="20">
        <v>7801244</v>
      </c>
      <c r="Y17" s="24">
        <v>-6046367</v>
      </c>
      <c r="Z17" s="25">
        <v>-77.505164560934119</v>
      </c>
      <c r="AA17" s="26">
        <v>18942131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6387608</v>
      </c>
      <c r="D25" s="29">
        <f t="shared" ref="D25:Y25" si="1">SUM(D15:D24)</f>
        <v>0</v>
      </c>
      <c r="E25" s="35">
        <f t="shared" si="1"/>
        <v>18942131</v>
      </c>
      <c r="F25" s="36">
        <f t="shared" si="1"/>
        <v>18942131</v>
      </c>
      <c r="G25" s="36">
        <f t="shared" si="1"/>
        <v>1341188</v>
      </c>
      <c r="H25" s="36">
        <f t="shared" si="1"/>
        <v>0</v>
      </c>
      <c r="I25" s="36">
        <f t="shared" si="1"/>
        <v>413689</v>
      </c>
      <c r="J25" s="36">
        <f t="shared" si="1"/>
        <v>1754877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1754877</v>
      </c>
      <c r="X25" s="36">
        <f t="shared" si="1"/>
        <v>7801244</v>
      </c>
      <c r="Y25" s="36">
        <f t="shared" si="1"/>
        <v>-6046367</v>
      </c>
      <c r="Z25" s="37">
        <f>+IF(X25&lt;&gt;0,+(Y25/X25)*100,0)</f>
        <v>-77.505164560934119</v>
      </c>
      <c r="AA25" s="38">
        <f>SUM(AA15:AA24)</f>
        <v>18942131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3362479</v>
      </c>
      <c r="D26" s="29">
        <f>+D13+D25</f>
        <v>0</v>
      </c>
      <c r="E26" s="30">
        <f t="shared" si="2"/>
        <v>50772608</v>
      </c>
      <c r="F26" s="31">
        <f t="shared" si="2"/>
        <v>50772608</v>
      </c>
      <c r="G26" s="31">
        <f t="shared" si="2"/>
        <v>4443779</v>
      </c>
      <c r="H26" s="31">
        <f t="shared" si="2"/>
        <v>-677137</v>
      </c>
      <c r="I26" s="31">
        <f t="shared" si="2"/>
        <v>2002825</v>
      </c>
      <c r="J26" s="31">
        <f t="shared" si="2"/>
        <v>5769467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5769467</v>
      </c>
      <c r="X26" s="31">
        <f t="shared" si="2"/>
        <v>17002780</v>
      </c>
      <c r="Y26" s="31">
        <f t="shared" si="2"/>
        <v>-11233313</v>
      </c>
      <c r="Z26" s="32">
        <f>+IF(X26&lt;&gt;0,+(Y26/X26)*100,0)</f>
        <v>-66.067507784021203</v>
      </c>
      <c r="AA26" s="33">
        <f>+AA13+AA25</f>
        <v>50772608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3362479</v>
      </c>
      <c r="D45" s="42">
        <f t="shared" si="6"/>
        <v>0</v>
      </c>
      <c r="E45" s="43">
        <f t="shared" si="6"/>
        <v>50772608</v>
      </c>
      <c r="F45" s="44">
        <f t="shared" si="6"/>
        <v>50772608</v>
      </c>
      <c r="G45" s="44">
        <f t="shared" si="6"/>
        <v>4443779</v>
      </c>
      <c r="H45" s="44">
        <f t="shared" si="6"/>
        <v>-677137</v>
      </c>
      <c r="I45" s="44">
        <f t="shared" si="6"/>
        <v>2002825</v>
      </c>
      <c r="J45" s="44">
        <f t="shared" si="6"/>
        <v>5769467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5769467</v>
      </c>
      <c r="X45" s="44">
        <f t="shared" si="6"/>
        <v>17002780</v>
      </c>
      <c r="Y45" s="44">
        <f t="shared" si="6"/>
        <v>-11233313</v>
      </c>
      <c r="Z45" s="45">
        <f>+IF(X45&lt;&gt;0,+(Y45/X45)*100,0)</f>
        <v>-66.067507784021203</v>
      </c>
      <c r="AA45" s="46">
        <f>+AA26-AA44</f>
        <v>50772608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45026521</v>
      </c>
      <c r="F47" s="20">
        <v>45026521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11256693</v>
      </c>
      <c r="Y47" s="20">
        <v>-11256693</v>
      </c>
      <c r="Z47" s="47">
        <v>-100</v>
      </c>
      <c r="AA47" s="22">
        <v>45026521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45026521</v>
      </c>
      <c r="F50" s="52">
        <f t="shared" si="7"/>
        <v>45026521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11256693</v>
      </c>
      <c r="Y50" s="52">
        <f t="shared" si="7"/>
        <v>-11256693</v>
      </c>
      <c r="Z50" s="53">
        <f>+IF(X50&lt;&gt;0,+(Y50/X50)*100,0)</f>
        <v>-100</v>
      </c>
      <c r="AA50" s="54">
        <f>SUM(AA47:AA49)</f>
        <v>45026521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7921931</v>
      </c>
      <c r="D6" s="18"/>
      <c r="E6" s="19">
        <v>21819582</v>
      </c>
      <c r="F6" s="20">
        <v>21469980</v>
      </c>
      <c r="G6" s="20">
        <v>714011</v>
      </c>
      <c r="H6" s="20">
        <v>-132895</v>
      </c>
      <c r="I6" s="20">
        <v>730119</v>
      </c>
      <c r="J6" s="20">
        <v>1311235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1311235</v>
      </c>
      <c r="X6" s="20">
        <v>8076718</v>
      </c>
      <c r="Y6" s="20">
        <v>-6765483</v>
      </c>
      <c r="Z6" s="21">
        <v>-83.765249696720872</v>
      </c>
      <c r="AA6" s="22">
        <v>21469980</v>
      </c>
    </row>
    <row r="7" spans="1:27" ht="13.5" x14ac:dyDescent="0.25">
      <c r="A7" s="23" t="s">
        <v>35</v>
      </c>
      <c r="B7" s="17" t="s">
        <v>32</v>
      </c>
      <c r="C7" s="18">
        <v>21999745</v>
      </c>
      <c r="D7" s="18"/>
      <c r="E7" s="19">
        <v>23445333</v>
      </c>
      <c r="F7" s="20">
        <v>24531186</v>
      </c>
      <c r="G7" s="20">
        <v>20735848</v>
      </c>
      <c r="H7" s="20">
        <v>1297780</v>
      </c>
      <c r="I7" s="20">
        <v>-60897</v>
      </c>
      <c r="J7" s="20">
        <v>21972731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21972731</v>
      </c>
      <c r="X7" s="20">
        <v>22635744</v>
      </c>
      <c r="Y7" s="20">
        <v>-663013</v>
      </c>
      <c r="Z7" s="21">
        <v>-2.9290532707915413</v>
      </c>
      <c r="AA7" s="22">
        <v>24531186</v>
      </c>
    </row>
    <row r="8" spans="1:27" ht="13.5" x14ac:dyDescent="0.25">
      <c r="A8" s="23" t="s">
        <v>36</v>
      </c>
      <c r="B8" s="17" t="s">
        <v>32</v>
      </c>
      <c r="C8" s="18">
        <v>1277976</v>
      </c>
      <c r="D8" s="18"/>
      <c r="E8" s="19">
        <v>-777585</v>
      </c>
      <c r="F8" s="20">
        <v>500391</v>
      </c>
      <c r="G8" s="20">
        <v>1275239</v>
      </c>
      <c r="H8" s="20">
        <v>-26025</v>
      </c>
      <c r="I8" s="20">
        <v>-61565</v>
      </c>
      <c r="J8" s="20">
        <v>1187649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1187649</v>
      </c>
      <c r="X8" s="20">
        <v>1083591</v>
      </c>
      <c r="Y8" s="20">
        <v>104058</v>
      </c>
      <c r="Z8" s="21">
        <v>9.603069792938479</v>
      </c>
      <c r="AA8" s="22">
        <v>500391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-1347785</v>
      </c>
      <c r="Y10" s="20">
        <v>1347785</v>
      </c>
      <c r="Z10" s="21">
        <v>-100</v>
      </c>
      <c r="AA10" s="22">
        <v>-5000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31199652</v>
      </c>
      <c r="D13" s="29">
        <f>SUM(D6:D12)</f>
        <v>0</v>
      </c>
      <c r="E13" s="30">
        <f t="shared" si="0"/>
        <v>44477330</v>
      </c>
      <c r="F13" s="31">
        <f t="shared" si="0"/>
        <v>46496557</v>
      </c>
      <c r="G13" s="31">
        <f t="shared" si="0"/>
        <v>22725098</v>
      </c>
      <c r="H13" s="31">
        <f t="shared" si="0"/>
        <v>1138860</v>
      </c>
      <c r="I13" s="31">
        <f t="shared" si="0"/>
        <v>607657</v>
      </c>
      <c r="J13" s="31">
        <f t="shared" si="0"/>
        <v>24471615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24471615</v>
      </c>
      <c r="X13" s="31">
        <f t="shared" si="0"/>
        <v>30448268</v>
      </c>
      <c r="Y13" s="31">
        <f t="shared" si="0"/>
        <v>-5976653</v>
      </c>
      <c r="Z13" s="32">
        <f>+IF(X13&lt;&gt;0,+(Y13/X13)*100,0)</f>
        <v>-19.628876755814158</v>
      </c>
      <c r="AA13" s="33">
        <f>SUM(AA6:AA12)</f>
        <v>46496557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20957915</v>
      </c>
      <c r="D17" s="18"/>
      <c r="E17" s="19">
        <v>27101231</v>
      </c>
      <c r="F17" s="20">
        <v>11288575</v>
      </c>
      <c r="G17" s="24">
        <v>2104883</v>
      </c>
      <c r="H17" s="24">
        <v>1544227</v>
      </c>
      <c r="I17" s="24">
        <v>1703899</v>
      </c>
      <c r="J17" s="20">
        <v>5353009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5353009</v>
      </c>
      <c r="X17" s="20">
        <v>3445076</v>
      </c>
      <c r="Y17" s="24">
        <v>1907933</v>
      </c>
      <c r="Z17" s="25">
        <v>55.381448769199871</v>
      </c>
      <c r="AA17" s="26">
        <v>11288575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20957915</v>
      </c>
      <c r="D25" s="29">
        <f t="shared" ref="D25:Y25" si="1">SUM(D15:D24)</f>
        <v>0</v>
      </c>
      <c r="E25" s="35">
        <f t="shared" si="1"/>
        <v>27101231</v>
      </c>
      <c r="F25" s="36">
        <f t="shared" si="1"/>
        <v>11288575</v>
      </c>
      <c r="G25" s="36">
        <f t="shared" si="1"/>
        <v>2104883</v>
      </c>
      <c r="H25" s="36">
        <f t="shared" si="1"/>
        <v>1544227</v>
      </c>
      <c r="I25" s="36">
        <f t="shared" si="1"/>
        <v>1703899</v>
      </c>
      <c r="J25" s="36">
        <f t="shared" si="1"/>
        <v>5353009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5353009</v>
      </c>
      <c r="X25" s="36">
        <f t="shared" si="1"/>
        <v>3445076</v>
      </c>
      <c r="Y25" s="36">
        <f t="shared" si="1"/>
        <v>1907933</v>
      </c>
      <c r="Z25" s="37">
        <f>+IF(X25&lt;&gt;0,+(Y25/X25)*100,0)</f>
        <v>55.381448769199871</v>
      </c>
      <c r="AA25" s="38">
        <f>SUM(AA15:AA24)</f>
        <v>11288575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52157567</v>
      </c>
      <c r="D26" s="29">
        <f>+D13+D25</f>
        <v>0</v>
      </c>
      <c r="E26" s="30">
        <f t="shared" si="2"/>
        <v>71578561</v>
      </c>
      <c r="F26" s="31">
        <f t="shared" si="2"/>
        <v>57785132</v>
      </c>
      <c r="G26" s="31">
        <f t="shared" si="2"/>
        <v>24829981</v>
      </c>
      <c r="H26" s="31">
        <f t="shared" si="2"/>
        <v>2683087</v>
      </c>
      <c r="I26" s="31">
        <f t="shared" si="2"/>
        <v>2311556</v>
      </c>
      <c r="J26" s="31">
        <f t="shared" si="2"/>
        <v>29824624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29824624</v>
      </c>
      <c r="X26" s="31">
        <f t="shared" si="2"/>
        <v>33893344</v>
      </c>
      <c r="Y26" s="31">
        <f t="shared" si="2"/>
        <v>-4068720</v>
      </c>
      <c r="Z26" s="32">
        <f>+IF(X26&lt;&gt;0,+(Y26/X26)*100,0)</f>
        <v>-12.004480879785719</v>
      </c>
      <c r="AA26" s="33">
        <f>+AA13+AA25</f>
        <v>57785132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2627899</v>
      </c>
      <c r="D32" s="18"/>
      <c r="E32" s="19">
        <v>2009696</v>
      </c>
      <c r="F32" s="20">
        <v>2627898</v>
      </c>
      <c r="G32" s="20">
        <v>2627899</v>
      </c>
      <c r="H32" s="20"/>
      <c r="I32" s="20"/>
      <c r="J32" s="20">
        <v>2627899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2627899</v>
      </c>
      <c r="X32" s="20">
        <v>2627898</v>
      </c>
      <c r="Y32" s="20">
        <v>1</v>
      </c>
      <c r="Z32" s="21"/>
      <c r="AA32" s="22">
        <v>2627898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2627899</v>
      </c>
      <c r="D37" s="29">
        <f t="shared" ref="D37:Y37" si="3">SUM(D29:D36)</f>
        <v>0</v>
      </c>
      <c r="E37" s="30">
        <f t="shared" si="3"/>
        <v>2009696</v>
      </c>
      <c r="F37" s="31">
        <f t="shared" si="3"/>
        <v>2627898</v>
      </c>
      <c r="G37" s="31">
        <f t="shared" si="3"/>
        <v>2627899</v>
      </c>
      <c r="H37" s="31">
        <f t="shared" si="3"/>
        <v>0</v>
      </c>
      <c r="I37" s="31">
        <f t="shared" si="3"/>
        <v>0</v>
      </c>
      <c r="J37" s="31">
        <f t="shared" si="3"/>
        <v>2627899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2627899</v>
      </c>
      <c r="X37" s="31">
        <f t="shared" si="3"/>
        <v>2627898</v>
      </c>
      <c r="Y37" s="31">
        <f t="shared" si="3"/>
        <v>1</v>
      </c>
      <c r="Z37" s="32">
        <f>+IF(X37&lt;&gt;0,+(Y37/X37)*100,0)</f>
        <v>3.8053227332263274E-5</v>
      </c>
      <c r="AA37" s="33">
        <f>SUM(AA29:AA36)</f>
        <v>2627898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2627899</v>
      </c>
      <c r="D44" s="29">
        <f>+D37+D43</f>
        <v>0</v>
      </c>
      <c r="E44" s="30">
        <f t="shared" si="5"/>
        <v>2009696</v>
      </c>
      <c r="F44" s="31">
        <f t="shared" si="5"/>
        <v>2627898</v>
      </c>
      <c r="G44" s="31">
        <f t="shared" si="5"/>
        <v>2627899</v>
      </c>
      <c r="H44" s="31">
        <f t="shared" si="5"/>
        <v>0</v>
      </c>
      <c r="I44" s="31">
        <f t="shared" si="5"/>
        <v>0</v>
      </c>
      <c r="J44" s="31">
        <f t="shared" si="5"/>
        <v>2627899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2627899</v>
      </c>
      <c r="X44" s="31">
        <f t="shared" si="5"/>
        <v>2627898</v>
      </c>
      <c r="Y44" s="31">
        <f t="shared" si="5"/>
        <v>1</v>
      </c>
      <c r="Z44" s="32">
        <f>+IF(X44&lt;&gt;0,+(Y44/X44)*100,0)</f>
        <v>3.8053227332263274E-5</v>
      </c>
      <c r="AA44" s="33">
        <f>+AA37+AA43</f>
        <v>2627898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49529668</v>
      </c>
      <c r="D45" s="42">
        <f t="shared" si="6"/>
        <v>0</v>
      </c>
      <c r="E45" s="43">
        <f t="shared" si="6"/>
        <v>69568865</v>
      </c>
      <c r="F45" s="44">
        <f t="shared" si="6"/>
        <v>55157234</v>
      </c>
      <c r="G45" s="44">
        <f t="shared" si="6"/>
        <v>22202082</v>
      </c>
      <c r="H45" s="44">
        <f t="shared" si="6"/>
        <v>2683087</v>
      </c>
      <c r="I45" s="44">
        <f t="shared" si="6"/>
        <v>2311556</v>
      </c>
      <c r="J45" s="44">
        <f t="shared" si="6"/>
        <v>27196725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27196725</v>
      </c>
      <c r="X45" s="44">
        <f t="shared" si="6"/>
        <v>31265446</v>
      </c>
      <c r="Y45" s="44">
        <f t="shared" si="6"/>
        <v>-4068721</v>
      </c>
      <c r="Z45" s="45">
        <f>+IF(X45&lt;&gt;0,+(Y45/X45)*100,0)</f>
        <v>-13.013475003682979</v>
      </c>
      <c r="AA45" s="46">
        <f>+AA26-AA44</f>
        <v>55157234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22204241</v>
      </c>
      <c r="F47" s="20">
        <v>22204241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8512453</v>
      </c>
      <c r="Y47" s="20">
        <v>-8512453</v>
      </c>
      <c r="Z47" s="47">
        <v>-100</v>
      </c>
      <c r="AA47" s="22">
        <v>22204241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22204241</v>
      </c>
      <c r="F50" s="52">
        <f t="shared" si="7"/>
        <v>22204241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8512453</v>
      </c>
      <c r="Y50" s="52">
        <f t="shared" si="7"/>
        <v>-8512453</v>
      </c>
      <c r="Z50" s="53">
        <f>+IF(X50&lt;&gt;0,+(Y50/X50)*100,0)</f>
        <v>-100</v>
      </c>
      <c r="AA50" s="54">
        <f>SUM(AA47:AA49)</f>
        <v>22204241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756140089</v>
      </c>
      <c r="D6" s="18"/>
      <c r="E6" s="19">
        <v>709468720</v>
      </c>
      <c r="F6" s="20">
        <v>703269524</v>
      </c>
      <c r="G6" s="20">
        <v>780345032</v>
      </c>
      <c r="H6" s="20">
        <v>6646979</v>
      </c>
      <c r="I6" s="20">
        <v>16049290</v>
      </c>
      <c r="J6" s="20">
        <v>803041301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803041301</v>
      </c>
      <c r="X6" s="20">
        <v>655120790</v>
      </c>
      <c r="Y6" s="20">
        <v>147920511</v>
      </c>
      <c r="Z6" s="21">
        <v>22.579120256586577</v>
      </c>
      <c r="AA6" s="22">
        <v>703269524</v>
      </c>
    </row>
    <row r="7" spans="1:27" ht="13.5" x14ac:dyDescent="0.25">
      <c r="A7" s="23" t="s">
        <v>35</v>
      </c>
      <c r="B7" s="17" t="s">
        <v>32</v>
      </c>
      <c r="C7" s="18">
        <v>26252503</v>
      </c>
      <c r="D7" s="18"/>
      <c r="E7" s="19">
        <v>11997854</v>
      </c>
      <c r="F7" s="20">
        <v>11997854</v>
      </c>
      <c r="G7" s="20">
        <v>24852549</v>
      </c>
      <c r="H7" s="20">
        <v>-7931763</v>
      </c>
      <c r="I7" s="20">
        <v>-7564278</v>
      </c>
      <c r="J7" s="20">
        <v>9356508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9356508</v>
      </c>
      <c r="X7" s="20">
        <v>13081103</v>
      </c>
      <c r="Y7" s="20">
        <v>-3724595</v>
      </c>
      <c r="Z7" s="21">
        <v>-28.4730958849571</v>
      </c>
      <c r="AA7" s="22">
        <v>11997854</v>
      </c>
    </row>
    <row r="8" spans="1:27" ht="13.5" x14ac:dyDescent="0.25">
      <c r="A8" s="23" t="s">
        <v>36</v>
      </c>
      <c r="B8" s="17" t="s">
        <v>32</v>
      </c>
      <c r="C8" s="18">
        <v>1834980</v>
      </c>
      <c r="D8" s="18"/>
      <c r="E8" s="19">
        <v>1935496</v>
      </c>
      <c r="F8" s="20">
        <v>1935496</v>
      </c>
      <c r="G8" s="20">
        <v>1972915</v>
      </c>
      <c r="H8" s="20">
        <v>84498</v>
      </c>
      <c r="I8" s="20">
        <v>144178</v>
      </c>
      <c r="J8" s="20">
        <v>2201591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2201591</v>
      </c>
      <c r="X8" s="20">
        <v>2140858</v>
      </c>
      <c r="Y8" s="20">
        <v>60733</v>
      </c>
      <c r="Z8" s="21">
        <v>2.8368532616362225</v>
      </c>
      <c r="AA8" s="22">
        <v>1935496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-16967861</v>
      </c>
      <c r="D10" s="18"/>
      <c r="E10" s="19">
        <v>-6898026</v>
      </c>
      <c r="F10" s="20">
        <v>-6898026</v>
      </c>
      <c r="G10" s="20">
        <v>-8442637</v>
      </c>
      <c r="H10" s="20">
        <v>7315421</v>
      </c>
      <c r="I10" s="20">
        <v>-16596657</v>
      </c>
      <c r="J10" s="20">
        <v>-17723873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-17723873</v>
      </c>
      <c r="X10" s="20">
        <v>-6898026</v>
      </c>
      <c r="Y10" s="20">
        <v>-10825847</v>
      </c>
      <c r="Z10" s="21">
        <v>156.94123217279844</v>
      </c>
      <c r="AA10" s="22">
        <v>-6898026</v>
      </c>
    </row>
    <row r="11" spans="1:27" ht="13.5" x14ac:dyDescent="0.25">
      <c r="A11" s="23" t="s">
        <v>39</v>
      </c>
      <c r="B11" s="17" t="s">
        <v>32</v>
      </c>
      <c r="C11" s="18">
        <v>2061167</v>
      </c>
      <c r="D11" s="18"/>
      <c r="E11" s="19"/>
      <c r="F11" s="20"/>
      <c r="G11" s="24">
        <v>126571</v>
      </c>
      <c r="H11" s="24">
        <v>2810386</v>
      </c>
      <c r="I11" s="24">
        <v>-1591841</v>
      </c>
      <c r="J11" s="20">
        <v>1345116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1345116</v>
      </c>
      <c r="X11" s="20"/>
      <c r="Y11" s="24">
        <v>1345116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-2253095</v>
      </c>
      <c r="D12" s="18"/>
      <c r="E12" s="19">
        <v>-2253090</v>
      </c>
      <c r="F12" s="20">
        <v>-2253090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-2253090</v>
      </c>
      <c r="Y12" s="20">
        <v>-5</v>
      </c>
      <c r="Z12" s="21"/>
      <c r="AA12" s="22">
        <v>-2253090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767067783</v>
      </c>
      <c r="D13" s="29">
        <f>SUM(D6:D12)</f>
        <v>0</v>
      </c>
      <c r="E13" s="30">
        <f t="shared" si="0"/>
        <v>714250954</v>
      </c>
      <c r="F13" s="31">
        <f t="shared" si="0"/>
        <v>708051758</v>
      </c>
      <c r="G13" s="31">
        <f t="shared" si="0"/>
        <v>796601335</v>
      </c>
      <c r="H13" s="31">
        <f t="shared" si="0"/>
        <v>8925521</v>
      </c>
      <c r="I13" s="31">
        <f t="shared" si="0"/>
        <v>-9559308</v>
      </c>
      <c r="J13" s="31">
        <f t="shared" si="0"/>
        <v>795967548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795967548</v>
      </c>
      <c r="X13" s="31">
        <f t="shared" si="0"/>
        <v>661191635</v>
      </c>
      <c r="Y13" s="31">
        <f t="shared" si="0"/>
        <v>134775913</v>
      </c>
      <c r="Z13" s="32">
        <f>+IF(X13&lt;&gt;0,+(Y13/X13)*100,0)</f>
        <v>20.383789791895961</v>
      </c>
      <c r="AA13" s="33">
        <f>SUM(AA6:AA12)</f>
        <v>708051758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531221731</v>
      </c>
      <c r="D17" s="18"/>
      <c r="E17" s="19">
        <v>550608188</v>
      </c>
      <c r="F17" s="20">
        <v>556807384</v>
      </c>
      <c r="G17" s="24">
        <v>531070757</v>
      </c>
      <c r="H17" s="24">
        <v>2160320</v>
      </c>
      <c r="I17" s="24">
        <v>-4583897</v>
      </c>
      <c r="J17" s="20">
        <v>528647180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528647180</v>
      </c>
      <c r="X17" s="20">
        <v>539905254</v>
      </c>
      <c r="Y17" s="24">
        <v>-11258074</v>
      </c>
      <c r="Z17" s="25">
        <v>-2.0851943774564563</v>
      </c>
      <c r="AA17" s="26">
        <v>556807384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4596672</v>
      </c>
      <c r="D21" s="18"/>
      <c r="E21" s="19">
        <v>3867720</v>
      </c>
      <c r="F21" s="20">
        <v>3867720</v>
      </c>
      <c r="G21" s="20">
        <v>4596672</v>
      </c>
      <c r="H21" s="20"/>
      <c r="I21" s="20">
        <v>-208520</v>
      </c>
      <c r="J21" s="20">
        <v>4388152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4388152</v>
      </c>
      <c r="X21" s="20">
        <v>3867720</v>
      </c>
      <c r="Y21" s="20">
        <v>520432</v>
      </c>
      <c r="Z21" s="21">
        <v>13.455782735048039</v>
      </c>
      <c r="AA21" s="22">
        <v>3867720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535818403</v>
      </c>
      <c r="D25" s="29">
        <f t="shared" ref="D25:Y25" si="1">SUM(D15:D24)</f>
        <v>0</v>
      </c>
      <c r="E25" s="35">
        <f t="shared" si="1"/>
        <v>554475908</v>
      </c>
      <c r="F25" s="36">
        <f t="shared" si="1"/>
        <v>560675104</v>
      </c>
      <c r="G25" s="36">
        <f t="shared" si="1"/>
        <v>535667429</v>
      </c>
      <c r="H25" s="36">
        <f t="shared" si="1"/>
        <v>2160320</v>
      </c>
      <c r="I25" s="36">
        <f t="shared" si="1"/>
        <v>-4792417</v>
      </c>
      <c r="J25" s="36">
        <f t="shared" si="1"/>
        <v>533035332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533035332</v>
      </c>
      <c r="X25" s="36">
        <f t="shared" si="1"/>
        <v>543772974</v>
      </c>
      <c r="Y25" s="36">
        <f t="shared" si="1"/>
        <v>-10737642</v>
      </c>
      <c r="Z25" s="37">
        <f>+IF(X25&lt;&gt;0,+(Y25/X25)*100,0)</f>
        <v>-1.9746553273903604</v>
      </c>
      <c r="AA25" s="38">
        <f>SUM(AA15:AA24)</f>
        <v>560675104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1302886186</v>
      </c>
      <c r="D26" s="29">
        <f>+D13+D25</f>
        <v>0</v>
      </c>
      <c r="E26" s="30">
        <f t="shared" si="2"/>
        <v>1268726862</v>
      </c>
      <c r="F26" s="31">
        <f t="shared" si="2"/>
        <v>1268726862</v>
      </c>
      <c r="G26" s="31">
        <f t="shared" si="2"/>
        <v>1332268764</v>
      </c>
      <c r="H26" s="31">
        <f t="shared" si="2"/>
        <v>11085841</v>
      </c>
      <c r="I26" s="31">
        <f t="shared" si="2"/>
        <v>-14351725</v>
      </c>
      <c r="J26" s="31">
        <f t="shared" si="2"/>
        <v>1329002880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1329002880</v>
      </c>
      <c r="X26" s="31">
        <f t="shared" si="2"/>
        <v>1204964609</v>
      </c>
      <c r="Y26" s="31">
        <f t="shared" si="2"/>
        <v>124038271</v>
      </c>
      <c r="Z26" s="32">
        <f>+IF(X26&lt;&gt;0,+(Y26/X26)*100,0)</f>
        <v>10.293934782278738</v>
      </c>
      <c r="AA26" s="33">
        <f>+AA13+AA25</f>
        <v>1268726862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1643851</v>
      </c>
      <c r="D30" s="18"/>
      <c r="E30" s="19">
        <v>14197429</v>
      </c>
      <c r="F30" s="20">
        <v>14197429</v>
      </c>
      <c r="G30" s="20">
        <v>1643851</v>
      </c>
      <c r="H30" s="20"/>
      <c r="I30" s="20"/>
      <c r="J30" s="20">
        <v>1643851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1643851</v>
      </c>
      <c r="X30" s="20">
        <v>1643850</v>
      </c>
      <c r="Y30" s="20">
        <v>1</v>
      </c>
      <c r="Z30" s="21"/>
      <c r="AA30" s="22">
        <v>14197429</v>
      </c>
    </row>
    <row r="31" spans="1:27" ht="13.5" x14ac:dyDescent="0.25">
      <c r="A31" s="23" t="s">
        <v>58</v>
      </c>
      <c r="B31" s="39" t="s">
        <v>32</v>
      </c>
      <c r="C31" s="18">
        <v>1363200</v>
      </c>
      <c r="D31" s="18"/>
      <c r="E31" s="19">
        <v>14735767</v>
      </c>
      <c r="F31" s="20">
        <v>14735767</v>
      </c>
      <c r="G31" s="20">
        <v>1474645</v>
      </c>
      <c r="H31" s="20">
        <v>466051</v>
      </c>
      <c r="I31" s="20">
        <v>71221</v>
      </c>
      <c r="J31" s="20">
        <v>2011917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2011917</v>
      </c>
      <c r="X31" s="20">
        <v>13873252</v>
      </c>
      <c r="Y31" s="20">
        <v>-11861335</v>
      </c>
      <c r="Z31" s="21">
        <v>-85.497870290253502</v>
      </c>
      <c r="AA31" s="22">
        <v>14735767</v>
      </c>
    </row>
    <row r="32" spans="1:27" ht="13.5" x14ac:dyDescent="0.25">
      <c r="A32" s="23" t="s">
        <v>59</v>
      </c>
      <c r="B32" s="17" t="s">
        <v>32</v>
      </c>
      <c r="C32" s="18">
        <v>2453974</v>
      </c>
      <c r="D32" s="18"/>
      <c r="E32" s="19">
        <v>-16692330</v>
      </c>
      <c r="F32" s="20">
        <v>-17142330</v>
      </c>
      <c r="G32" s="20">
        <v>2586657</v>
      </c>
      <c r="H32" s="20">
        <v>262902</v>
      </c>
      <c r="I32" s="20">
        <v>195852</v>
      </c>
      <c r="J32" s="20">
        <v>3045411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3045411</v>
      </c>
      <c r="X32" s="20">
        <v>-16878333</v>
      </c>
      <c r="Y32" s="20">
        <v>19923744</v>
      </c>
      <c r="Z32" s="21">
        <v>-118.04331624456042</v>
      </c>
      <c r="AA32" s="22">
        <v>-17142330</v>
      </c>
    </row>
    <row r="33" spans="1:27" ht="13.5" x14ac:dyDescent="0.25">
      <c r="A33" s="23" t="s">
        <v>60</v>
      </c>
      <c r="B33" s="17" t="s">
        <v>32</v>
      </c>
      <c r="C33" s="18">
        <v>801852</v>
      </c>
      <c r="D33" s="18"/>
      <c r="E33" s="19">
        <v>768786</v>
      </c>
      <c r="F33" s="20">
        <v>1007426</v>
      </c>
      <c r="G33" s="20">
        <v>801853</v>
      </c>
      <c r="H33" s="20">
        <v>113159</v>
      </c>
      <c r="I33" s="20"/>
      <c r="J33" s="20">
        <v>915012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915012</v>
      </c>
      <c r="X33" s="20">
        <v>165556</v>
      </c>
      <c r="Y33" s="20">
        <v>749456</v>
      </c>
      <c r="Z33" s="21">
        <v>452.69032834811185</v>
      </c>
      <c r="AA33" s="22">
        <v>1007426</v>
      </c>
    </row>
    <row r="34" spans="1:27" ht="13.5" x14ac:dyDescent="0.25">
      <c r="A34" s="23" t="s">
        <v>61</v>
      </c>
      <c r="B34" s="17" t="s">
        <v>32</v>
      </c>
      <c r="C34" s="18">
        <v>3180191</v>
      </c>
      <c r="D34" s="18"/>
      <c r="E34" s="19">
        <v>3537585</v>
      </c>
      <c r="F34" s="20">
        <v>3537585</v>
      </c>
      <c r="G34" s="20">
        <v>2393176</v>
      </c>
      <c r="H34" s="20">
        <v>1025893</v>
      </c>
      <c r="I34" s="20">
        <v>119439</v>
      </c>
      <c r="J34" s="20">
        <v>3538508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3538508</v>
      </c>
      <c r="X34" s="20">
        <v>2432967</v>
      </c>
      <c r="Y34" s="20">
        <v>1105541</v>
      </c>
      <c r="Z34" s="21">
        <v>45.440032684372625</v>
      </c>
      <c r="AA34" s="22">
        <v>3537585</v>
      </c>
    </row>
    <row r="35" spans="1:27" ht="13.5" x14ac:dyDescent="0.25">
      <c r="A35" s="23" t="s">
        <v>39</v>
      </c>
      <c r="B35" s="17" t="s">
        <v>32</v>
      </c>
      <c r="C35" s="18">
        <v>9206942</v>
      </c>
      <c r="D35" s="18"/>
      <c r="E35" s="19"/>
      <c r="F35" s="20"/>
      <c r="G35" s="20">
        <v>9984204</v>
      </c>
      <c r="H35" s="20">
        <v>1286802</v>
      </c>
      <c r="I35" s="20">
        <v>258432</v>
      </c>
      <c r="J35" s="20">
        <v>11529438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11529438</v>
      </c>
      <c r="X35" s="20"/>
      <c r="Y35" s="20">
        <v>11529438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18650010</v>
      </c>
      <c r="D37" s="29">
        <f t="shared" ref="D37:Y37" si="3">SUM(D29:D36)</f>
        <v>0</v>
      </c>
      <c r="E37" s="30">
        <f t="shared" si="3"/>
        <v>16547237</v>
      </c>
      <c r="F37" s="31">
        <f t="shared" si="3"/>
        <v>16335877</v>
      </c>
      <c r="G37" s="31">
        <f t="shared" si="3"/>
        <v>18884386</v>
      </c>
      <c r="H37" s="31">
        <f t="shared" si="3"/>
        <v>3154807</v>
      </c>
      <c r="I37" s="31">
        <f t="shared" si="3"/>
        <v>644944</v>
      </c>
      <c r="J37" s="31">
        <f t="shared" si="3"/>
        <v>22684137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22684137</v>
      </c>
      <c r="X37" s="31">
        <f t="shared" si="3"/>
        <v>1237292</v>
      </c>
      <c r="Y37" s="31">
        <f t="shared" si="3"/>
        <v>21446845</v>
      </c>
      <c r="Z37" s="32">
        <f>+IF(X37&lt;&gt;0,+(Y37/X37)*100,0)</f>
        <v>1733.3697300233091</v>
      </c>
      <c r="AA37" s="33">
        <f>SUM(AA29:AA36)</f>
        <v>16335877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12676638</v>
      </c>
      <c r="D39" s="18"/>
      <c r="E39" s="19">
        <v>10850414</v>
      </c>
      <c r="F39" s="20">
        <v>10850414</v>
      </c>
      <c r="G39" s="20">
        <v>12676638</v>
      </c>
      <c r="H39" s="20"/>
      <c r="I39" s="20"/>
      <c r="J39" s="20">
        <v>12676638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12676638</v>
      </c>
      <c r="X39" s="20">
        <v>12676639</v>
      </c>
      <c r="Y39" s="20">
        <v>-1</v>
      </c>
      <c r="Z39" s="21"/>
      <c r="AA39" s="22">
        <v>10850414</v>
      </c>
    </row>
    <row r="40" spans="1:27" ht="13.5" x14ac:dyDescent="0.25">
      <c r="A40" s="23" t="s">
        <v>61</v>
      </c>
      <c r="B40" s="17" t="s">
        <v>32</v>
      </c>
      <c r="C40" s="18">
        <v>1339424</v>
      </c>
      <c r="D40" s="18"/>
      <c r="E40" s="19">
        <v>1470290</v>
      </c>
      <c r="F40" s="20">
        <v>1470290</v>
      </c>
      <c r="G40" s="20">
        <v>1595358</v>
      </c>
      <c r="H40" s="20">
        <v>-232316</v>
      </c>
      <c r="I40" s="20">
        <v>11809</v>
      </c>
      <c r="J40" s="20">
        <v>1374851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1374851</v>
      </c>
      <c r="X40" s="20">
        <v>1470290</v>
      </c>
      <c r="Y40" s="20">
        <v>-95439</v>
      </c>
      <c r="Z40" s="21">
        <v>-6.4911684089533361</v>
      </c>
      <c r="AA40" s="22">
        <v>1470290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2216608</v>
      </c>
      <c r="D42" s="18"/>
      <c r="E42" s="19">
        <v>3441344</v>
      </c>
      <c r="F42" s="20">
        <v>3441344</v>
      </c>
      <c r="G42" s="20">
        <v>2524567</v>
      </c>
      <c r="H42" s="20">
        <v>-223765</v>
      </c>
      <c r="I42" s="20">
        <v>42097</v>
      </c>
      <c r="J42" s="20">
        <v>2342899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2342899</v>
      </c>
      <c r="X42" s="20">
        <v>3062471</v>
      </c>
      <c r="Y42" s="20">
        <v>-719572</v>
      </c>
      <c r="Z42" s="21">
        <v>-23.496451068434606</v>
      </c>
      <c r="AA42" s="22">
        <v>3441344</v>
      </c>
    </row>
    <row r="43" spans="1:27" ht="13.5" x14ac:dyDescent="0.25">
      <c r="A43" s="27" t="s">
        <v>67</v>
      </c>
      <c r="B43" s="34" t="s">
        <v>32</v>
      </c>
      <c r="C43" s="29">
        <f>SUM(C39:C42)</f>
        <v>16232670</v>
      </c>
      <c r="D43" s="29">
        <f t="shared" ref="D43:Y43" si="4">SUM(D39:D42)</f>
        <v>0</v>
      </c>
      <c r="E43" s="35">
        <f t="shared" si="4"/>
        <v>15762048</v>
      </c>
      <c r="F43" s="36">
        <f t="shared" si="4"/>
        <v>15762048</v>
      </c>
      <c r="G43" s="36">
        <f t="shared" si="4"/>
        <v>16796563</v>
      </c>
      <c r="H43" s="36">
        <f t="shared" si="4"/>
        <v>-456081</v>
      </c>
      <c r="I43" s="36">
        <f t="shared" si="4"/>
        <v>53906</v>
      </c>
      <c r="J43" s="36">
        <f t="shared" si="4"/>
        <v>16394388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16394388</v>
      </c>
      <c r="X43" s="36">
        <f t="shared" si="4"/>
        <v>17209400</v>
      </c>
      <c r="Y43" s="36">
        <f t="shared" si="4"/>
        <v>-815012</v>
      </c>
      <c r="Z43" s="37">
        <f>+IF(X43&lt;&gt;0,+(Y43/X43)*100,0)</f>
        <v>-4.7358536613711113</v>
      </c>
      <c r="AA43" s="38">
        <f>SUM(AA39:AA42)</f>
        <v>15762048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34882680</v>
      </c>
      <c r="D44" s="29">
        <f>+D37+D43</f>
        <v>0</v>
      </c>
      <c r="E44" s="30">
        <f t="shared" si="5"/>
        <v>32309285</v>
      </c>
      <c r="F44" s="31">
        <f t="shared" si="5"/>
        <v>32097925</v>
      </c>
      <c r="G44" s="31">
        <f t="shared" si="5"/>
        <v>35680949</v>
      </c>
      <c r="H44" s="31">
        <f t="shared" si="5"/>
        <v>2698726</v>
      </c>
      <c r="I44" s="31">
        <f t="shared" si="5"/>
        <v>698850</v>
      </c>
      <c r="J44" s="31">
        <f t="shared" si="5"/>
        <v>39078525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39078525</v>
      </c>
      <c r="X44" s="31">
        <f t="shared" si="5"/>
        <v>18446692</v>
      </c>
      <c r="Y44" s="31">
        <f t="shared" si="5"/>
        <v>20631833</v>
      </c>
      <c r="Z44" s="32">
        <f>+IF(X44&lt;&gt;0,+(Y44/X44)*100,0)</f>
        <v>111.84570653643482</v>
      </c>
      <c r="AA44" s="33">
        <f>+AA37+AA43</f>
        <v>32097925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1268003506</v>
      </c>
      <c r="D45" s="42">
        <f t="shared" si="6"/>
        <v>0</v>
      </c>
      <c r="E45" s="43">
        <f t="shared" si="6"/>
        <v>1236417577</v>
      </c>
      <c r="F45" s="44">
        <f t="shared" si="6"/>
        <v>1236628937</v>
      </c>
      <c r="G45" s="44">
        <f t="shared" si="6"/>
        <v>1296587815</v>
      </c>
      <c r="H45" s="44">
        <f t="shared" si="6"/>
        <v>8387115</v>
      </c>
      <c r="I45" s="44">
        <f t="shared" si="6"/>
        <v>-15050575</v>
      </c>
      <c r="J45" s="44">
        <f t="shared" si="6"/>
        <v>1289924355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1289924355</v>
      </c>
      <c r="X45" s="44">
        <f t="shared" si="6"/>
        <v>1186517917</v>
      </c>
      <c r="Y45" s="44">
        <f t="shared" si="6"/>
        <v>103406438</v>
      </c>
      <c r="Z45" s="45">
        <f>+IF(X45&lt;&gt;0,+(Y45/X45)*100,0)</f>
        <v>8.7151181215580404</v>
      </c>
      <c r="AA45" s="46">
        <f>+AA26-AA44</f>
        <v>1236628937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36288557</v>
      </c>
      <c r="D47" s="18"/>
      <c r="E47" s="19">
        <v>80268062</v>
      </c>
      <c r="F47" s="20">
        <v>81281275</v>
      </c>
      <c r="G47" s="20">
        <v>40710586</v>
      </c>
      <c r="H47" s="20">
        <v>10533787</v>
      </c>
      <c r="I47" s="20">
        <v>-10839197</v>
      </c>
      <c r="J47" s="20">
        <v>40405176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40405176</v>
      </c>
      <c r="X47" s="20">
        <v>31170260</v>
      </c>
      <c r="Y47" s="20">
        <v>9234916</v>
      </c>
      <c r="Z47" s="47">
        <v>29.62733066711667</v>
      </c>
      <c r="AA47" s="22">
        <v>81281275</v>
      </c>
    </row>
    <row r="48" spans="1:27" ht="13.5" x14ac:dyDescent="0.25">
      <c r="A48" s="23" t="s">
        <v>73</v>
      </c>
      <c r="B48" s="17" t="s">
        <v>32</v>
      </c>
      <c r="C48" s="18">
        <v>35205803</v>
      </c>
      <c r="D48" s="18"/>
      <c r="E48" s="19"/>
      <c r="F48" s="20"/>
      <c r="G48" s="20">
        <v>35205802</v>
      </c>
      <c r="H48" s="20"/>
      <c r="I48" s="20"/>
      <c r="J48" s="20">
        <v>35205802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35205802</v>
      </c>
      <c r="X48" s="20"/>
      <c r="Y48" s="20">
        <v>35205802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71494360</v>
      </c>
      <c r="D50" s="50">
        <f t="shared" ref="D50:Y50" si="7">SUM(D47:D49)</f>
        <v>0</v>
      </c>
      <c r="E50" s="51">
        <f t="shared" si="7"/>
        <v>80268062</v>
      </c>
      <c r="F50" s="52">
        <f t="shared" si="7"/>
        <v>81281275</v>
      </c>
      <c r="G50" s="52">
        <f t="shared" si="7"/>
        <v>75916388</v>
      </c>
      <c r="H50" s="52">
        <f t="shared" si="7"/>
        <v>10533787</v>
      </c>
      <c r="I50" s="52">
        <f t="shared" si="7"/>
        <v>-10839197</v>
      </c>
      <c r="J50" s="52">
        <f t="shared" si="7"/>
        <v>75610978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75610978</v>
      </c>
      <c r="X50" s="52">
        <f t="shared" si="7"/>
        <v>31170260</v>
      </c>
      <c r="Y50" s="52">
        <f t="shared" si="7"/>
        <v>44440718</v>
      </c>
      <c r="Z50" s="53">
        <f>+IF(X50&lt;&gt;0,+(Y50/X50)*100,0)</f>
        <v>142.57410108224954</v>
      </c>
      <c r="AA50" s="54">
        <f>SUM(AA47:AA49)</f>
        <v>81281275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51575071</v>
      </c>
      <c r="D6" s="18"/>
      <c r="E6" s="19"/>
      <c r="F6" s="20"/>
      <c r="G6" s="20">
        <v>11355751</v>
      </c>
      <c r="H6" s="20">
        <v>3340942</v>
      </c>
      <c r="I6" s="20">
        <v>436661</v>
      </c>
      <c r="J6" s="20">
        <v>15133354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15133354</v>
      </c>
      <c r="X6" s="20"/>
      <c r="Y6" s="20">
        <v>15133354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24761796</v>
      </c>
      <c r="D7" s="18"/>
      <c r="E7" s="19">
        <v>8954859</v>
      </c>
      <c r="F7" s="20">
        <v>8954859</v>
      </c>
      <c r="G7" s="20">
        <v>23280546</v>
      </c>
      <c r="H7" s="20">
        <v>962885</v>
      </c>
      <c r="I7" s="20">
        <v>1335340</v>
      </c>
      <c r="J7" s="20">
        <v>25578771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25578771</v>
      </c>
      <c r="X7" s="20">
        <v>13776924</v>
      </c>
      <c r="Y7" s="20">
        <v>11801847</v>
      </c>
      <c r="Z7" s="21">
        <v>85.663875332403663</v>
      </c>
      <c r="AA7" s="22">
        <v>8954859</v>
      </c>
    </row>
    <row r="8" spans="1:27" ht="13.5" x14ac:dyDescent="0.25">
      <c r="A8" s="23" t="s">
        <v>36</v>
      </c>
      <c r="B8" s="17" t="s">
        <v>32</v>
      </c>
      <c r="C8" s="18">
        <v>-620915</v>
      </c>
      <c r="D8" s="18"/>
      <c r="E8" s="19">
        <v>-83347</v>
      </c>
      <c r="F8" s="20">
        <v>-83347</v>
      </c>
      <c r="G8" s="20">
        <v>-1889401</v>
      </c>
      <c r="H8" s="20">
        <v>55727</v>
      </c>
      <c r="I8" s="20">
        <v>51113</v>
      </c>
      <c r="J8" s="20">
        <v>-1782561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-1782561</v>
      </c>
      <c r="X8" s="20">
        <v>144860</v>
      </c>
      <c r="Y8" s="20">
        <v>-1927421</v>
      </c>
      <c r="Z8" s="21">
        <v>-1330.5405218831975</v>
      </c>
      <c r="AA8" s="22">
        <v>-83347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-1973610</v>
      </c>
      <c r="D10" s="18"/>
      <c r="E10" s="19">
        <v>4831066</v>
      </c>
      <c r="F10" s="20">
        <v>4831066</v>
      </c>
      <c r="G10" s="20">
        <v>39296958</v>
      </c>
      <c r="H10" s="20">
        <v>-36428318</v>
      </c>
      <c r="I10" s="20">
        <v>2923314</v>
      </c>
      <c r="J10" s="20">
        <v>5791954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5791954</v>
      </c>
      <c r="X10" s="20">
        <v>-1009037</v>
      </c>
      <c r="Y10" s="20">
        <v>6800991</v>
      </c>
      <c r="Z10" s="21">
        <v>-674.00808890060523</v>
      </c>
      <c r="AA10" s="22">
        <v>4831066</v>
      </c>
    </row>
    <row r="11" spans="1:27" ht="13.5" x14ac:dyDescent="0.25">
      <c r="A11" s="23" t="s">
        <v>39</v>
      </c>
      <c r="B11" s="17" t="s">
        <v>32</v>
      </c>
      <c r="C11" s="18">
        <v>-266443</v>
      </c>
      <c r="D11" s="18"/>
      <c r="E11" s="19"/>
      <c r="F11" s="20"/>
      <c r="G11" s="24">
        <v>-267278</v>
      </c>
      <c r="H11" s="24"/>
      <c r="I11" s="24"/>
      <c r="J11" s="20">
        <v>-267278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-267278</v>
      </c>
      <c r="X11" s="20"/>
      <c r="Y11" s="24">
        <v>-267278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73475899</v>
      </c>
      <c r="D13" s="29">
        <f>SUM(D6:D12)</f>
        <v>0</v>
      </c>
      <c r="E13" s="30">
        <f t="shared" si="0"/>
        <v>13702578</v>
      </c>
      <c r="F13" s="31">
        <f t="shared" si="0"/>
        <v>13702578</v>
      </c>
      <c r="G13" s="31">
        <f t="shared" si="0"/>
        <v>71776576</v>
      </c>
      <c r="H13" s="31">
        <f t="shared" si="0"/>
        <v>-32068764</v>
      </c>
      <c r="I13" s="31">
        <f t="shared" si="0"/>
        <v>4746428</v>
      </c>
      <c r="J13" s="31">
        <f t="shared" si="0"/>
        <v>44454240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44454240</v>
      </c>
      <c r="X13" s="31">
        <f t="shared" si="0"/>
        <v>12912747</v>
      </c>
      <c r="Y13" s="31">
        <f t="shared" si="0"/>
        <v>31541493</v>
      </c>
      <c r="Z13" s="32">
        <f>+IF(X13&lt;&gt;0,+(Y13/X13)*100,0)</f>
        <v>244.26632845822814</v>
      </c>
      <c r="AA13" s="33">
        <f>SUM(AA6:AA12)</f>
        <v>13702578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300253266</v>
      </c>
      <c r="D17" s="18"/>
      <c r="E17" s="19">
        <v>314833174</v>
      </c>
      <c r="F17" s="20">
        <v>314833174</v>
      </c>
      <c r="G17" s="24">
        <v>317095013</v>
      </c>
      <c r="H17" s="24">
        <v>2396402</v>
      </c>
      <c r="I17" s="24">
        <v>-1520824</v>
      </c>
      <c r="J17" s="20">
        <v>317970591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317970591</v>
      </c>
      <c r="X17" s="20">
        <v>284560472</v>
      </c>
      <c r="Y17" s="24">
        <v>33410119</v>
      </c>
      <c r="Z17" s="25">
        <v>11.74095571502988</v>
      </c>
      <c r="AA17" s="26">
        <v>314833174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300253266</v>
      </c>
      <c r="D25" s="29">
        <f t="shared" ref="D25:Y25" si="1">SUM(D15:D24)</f>
        <v>0</v>
      </c>
      <c r="E25" s="35">
        <f t="shared" si="1"/>
        <v>314833174</v>
      </c>
      <c r="F25" s="36">
        <f t="shared" si="1"/>
        <v>314833174</v>
      </c>
      <c r="G25" s="36">
        <f t="shared" si="1"/>
        <v>317095013</v>
      </c>
      <c r="H25" s="36">
        <f t="shared" si="1"/>
        <v>2396402</v>
      </c>
      <c r="I25" s="36">
        <f t="shared" si="1"/>
        <v>-1520824</v>
      </c>
      <c r="J25" s="36">
        <f t="shared" si="1"/>
        <v>317970591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317970591</v>
      </c>
      <c r="X25" s="36">
        <f t="shared" si="1"/>
        <v>284560472</v>
      </c>
      <c r="Y25" s="36">
        <f t="shared" si="1"/>
        <v>33410119</v>
      </c>
      <c r="Z25" s="37">
        <f>+IF(X25&lt;&gt;0,+(Y25/X25)*100,0)</f>
        <v>11.74095571502988</v>
      </c>
      <c r="AA25" s="38">
        <f>SUM(AA15:AA24)</f>
        <v>314833174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373729165</v>
      </c>
      <c r="D26" s="29">
        <f>+D13+D25</f>
        <v>0</v>
      </c>
      <c r="E26" s="30">
        <f t="shared" si="2"/>
        <v>328535752</v>
      </c>
      <c r="F26" s="31">
        <f t="shared" si="2"/>
        <v>328535752</v>
      </c>
      <c r="G26" s="31">
        <f t="shared" si="2"/>
        <v>388871589</v>
      </c>
      <c r="H26" s="31">
        <f t="shared" si="2"/>
        <v>-29672362</v>
      </c>
      <c r="I26" s="31">
        <f t="shared" si="2"/>
        <v>3225604</v>
      </c>
      <c r="J26" s="31">
        <f t="shared" si="2"/>
        <v>362424831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362424831</v>
      </c>
      <c r="X26" s="31">
        <f t="shared" si="2"/>
        <v>297473219</v>
      </c>
      <c r="Y26" s="31">
        <f t="shared" si="2"/>
        <v>64951612</v>
      </c>
      <c r="Z26" s="32">
        <f>+IF(X26&lt;&gt;0,+(Y26/X26)*100,0)</f>
        <v>21.83444016182176</v>
      </c>
      <c r="AA26" s="33">
        <f>+AA13+AA25</f>
        <v>328535752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1867618</v>
      </c>
      <c r="D32" s="18"/>
      <c r="E32" s="19"/>
      <c r="F32" s="20"/>
      <c r="G32" s="20">
        <v>-2096274</v>
      </c>
      <c r="H32" s="20">
        <v>82547</v>
      </c>
      <c r="I32" s="20">
        <v>-3177041</v>
      </c>
      <c r="J32" s="20">
        <v>-5190768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-5190768</v>
      </c>
      <c r="X32" s="20"/>
      <c r="Y32" s="20">
        <v>-5190768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5779566</v>
      </c>
      <c r="D33" s="18"/>
      <c r="E33" s="19"/>
      <c r="F33" s="20"/>
      <c r="G33" s="20">
        <v>6000</v>
      </c>
      <c r="H33" s="20">
        <v>-748689</v>
      </c>
      <c r="I33" s="20"/>
      <c r="J33" s="20">
        <v>-742689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-742689</v>
      </c>
      <c r="X33" s="20"/>
      <c r="Y33" s="20">
        <v>-742689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7647184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-2090274</v>
      </c>
      <c r="H37" s="31">
        <f t="shared" si="3"/>
        <v>-666142</v>
      </c>
      <c r="I37" s="31">
        <f t="shared" si="3"/>
        <v>-3177041</v>
      </c>
      <c r="J37" s="31">
        <f t="shared" si="3"/>
        <v>-5933457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-5933457</v>
      </c>
      <c r="X37" s="31">
        <f t="shared" si="3"/>
        <v>0</v>
      </c>
      <c r="Y37" s="31">
        <f t="shared" si="3"/>
        <v>-5933457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7647184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-2090274</v>
      </c>
      <c r="H44" s="31">
        <f t="shared" si="5"/>
        <v>-666142</v>
      </c>
      <c r="I44" s="31">
        <f t="shared" si="5"/>
        <v>-3177041</v>
      </c>
      <c r="J44" s="31">
        <f t="shared" si="5"/>
        <v>-5933457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-5933457</v>
      </c>
      <c r="X44" s="31">
        <f t="shared" si="5"/>
        <v>0</v>
      </c>
      <c r="Y44" s="31">
        <f t="shared" si="5"/>
        <v>-5933457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366081981</v>
      </c>
      <c r="D45" s="42">
        <f t="shared" si="6"/>
        <v>0</v>
      </c>
      <c r="E45" s="43">
        <f t="shared" si="6"/>
        <v>328535752</v>
      </c>
      <c r="F45" s="44">
        <f t="shared" si="6"/>
        <v>328535752</v>
      </c>
      <c r="G45" s="44">
        <f t="shared" si="6"/>
        <v>390961863</v>
      </c>
      <c r="H45" s="44">
        <f t="shared" si="6"/>
        <v>-29006220</v>
      </c>
      <c r="I45" s="44">
        <f t="shared" si="6"/>
        <v>6402645</v>
      </c>
      <c r="J45" s="44">
        <f t="shared" si="6"/>
        <v>368358288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368358288</v>
      </c>
      <c r="X45" s="44">
        <f t="shared" si="6"/>
        <v>297473219</v>
      </c>
      <c r="Y45" s="44">
        <f t="shared" si="6"/>
        <v>70885069</v>
      </c>
      <c r="Z45" s="45">
        <f>+IF(X45&lt;&gt;0,+(Y45/X45)*100,0)</f>
        <v>23.82905904547999</v>
      </c>
      <c r="AA45" s="46">
        <f>+AA26-AA44</f>
        <v>328535752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-198597367</v>
      </c>
      <c r="D6" s="18"/>
      <c r="E6" s="19">
        <v>24933233</v>
      </c>
      <c r="F6" s="20">
        <v>24133233</v>
      </c>
      <c r="G6" s="20">
        <v>-616517</v>
      </c>
      <c r="H6" s="20">
        <v>-6771131</v>
      </c>
      <c r="I6" s="20">
        <v>-200293286</v>
      </c>
      <c r="J6" s="20">
        <v>-207680934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-207680934</v>
      </c>
      <c r="X6" s="20">
        <v>4766021</v>
      </c>
      <c r="Y6" s="20">
        <v>-212446955</v>
      </c>
      <c r="Z6" s="21">
        <v>-4457.532918969513</v>
      </c>
      <c r="AA6" s="22">
        <v>24133233</v>
      </c>
    </row>
    <row r="7" spans="1:27" ht="13.5" x14ac:dyDescent="0.25">
      <c r="A7" s="23" t="s">
        <v>35</v>
      </c>
      <c r="B7" s="17" t="s">
        <v>32</v>
      </c>
      <c r="C7" s="18">
        <v>-246844546</v>
      </c>
      <c r="D7" s="18"/>
      <c r="E7" s="19">
        <v>-17857735</v>
      </c>
      <c r="F7" s="20">
        <v>-17857735</v>
      </c>
      <c r="G7" s="20">
        <v>-262739</v>
      </c>
      <c r="H7" s="20">
        <v>4078804</v>
      </c>
      <c r="I7" s="20">
        <v>-254577548</v>
      </c>
      <c r="J7" s="20">
        <v>-250761483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-250761483</v>
      </c>
      <c r="X7" s="20">
        <v>-360724</v>
      </c>
      <c r="Y7" s="20">
        <v>-250400759</v>
      </c>
      <c r="Z7" s="21">
        <v>69416.16277264613</v>
      </c>
      <c r="AA7" s="22">
        <v>-17857735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-2908546</v>
      </c>
      <c r="D10" s="18"/>
      <c r="E10" s="19">
        <v>10149491</v>
      </c>
      <c r="F10" s="20">
        <v>10149491</v>
      </c>
      <c r="G10" s="20"/>
      <c r="H10" s="20">
        <v>-3005912</v>
      </c>
      <c r="I10" s="20">
        <v>-313382</v>
      </c>
      <c r="J10" s="20">
        <v>-3319294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-3319294</v>
      </c>
      <c r="X10" s="20">
        <v>11117879</v>
      </c>
      <c r="Y10" s="20">
        <v>-14437173</v>
      </c>
      <c r="Z10" s="21">
        <v>-129.85546074030847</v>
      </c>
      <c r="AA10" s="22">
        <v>10149491</v>
      </c>
    </row>
    <row r="11" spans="1:27" ht="13.5" x14ac:dyDescent="0.25">
      <c r="A11" s="23" t="s">
        <v>39</v>
      </c>
      <c r="B11" s="17" t="s">
        <v>32</v>
      </c>
      <c r="C11" s="18">
        <v>36860544</v>
      </c>
      <c r="D11" s="18"/>
      <c r="E11" s="19">
        <v>-22597500</v>
      </c>
      <c r="F11" s="20">
        <v>-22597500</v>
      </c>
      <c r="G11" s="24">
        <v>341648</v>
      </c>
      <c r="H11" s="24">
        <v>3886677</v>
      </c>
      <c r="I11" s="24">
        <v>34493298</v>
      </c>
      <c r="J11" s="20">
        <v>38721623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38721623</v>
      </c>
      <c r="X11" s="20">
        <v>-5031897</v>
      </c>
      <c r="Y11" s="24">
        <v>43753520</v>
      </c>
      <c r="Z11" s="25">
        <v>-869.5233626602452</v>
      </c>
      <c r="AA11" s="26">
        <v>-22597500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-411489915</v>
      </c>
      <c r="D13" s="29">
        <f>SUM(D6:D12)</f>
        <v>0</v>
      </c>
      <c r="E13" s="30">
        <f t="shared" si="0"/>
        <v>-5372511</v>
      </c>
      <c r="F13" s="31">
        <f t="shared" si="0"/>
        <v>-6172511</v>
      </c>
      <c r="G13" s="31">
        <f t="shared" si="0"/>
        <v>-537608</v>
      </c>
      <c r="H13" s="31">
        <f t="shared" si="0"/>
        <v>-1811562</v>
      </c>
      <c r="I13" s="31">
        <f t="shared" si="0"/>
        <v>-420690918</v>
      </c>
      <c r="J13" s="31">
        <f t="shared" si="0"/>
        <v>-423040088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-423040088</v>
      </c>
      <c r="X13" s="31">
        <f t="shared" si="0"/>
        <v>10491279</v>
      </c>
      <c r="Y13" s="31">
        <f t="shared" si="0"/>
        <v>-433531367</v>
      </c>
      <c r="Z13" s="32">
        <f>+IF(X13&lt;&gt;0,+(Y13/X13)*100,0)</f>
        <v>-4132.3023341577327</v>
      </c>
      <c r="AA13" s="33">
        <f>SUM(AA6:AA12)</f>
        <v>-6172511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7299610</v>
      </c>
      <c r="D17" s="18"/>
      <c r="E17" s="19">
        <v>2087442</v>
      </c>
      <c r="F17" s="20">
        <v>2987442</v>
      </c>
      <c r="G17" s="24"/>
      <c r="H17" s="24">
        <v>843532</v>
      </c>
      <c r="I17" s="24">
        <v>6510533</v>
      </c>
      <c r="J17" s="20">
        <v>7354065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7354065</v>
      </c>
      <c r="X17" s="20">
        <v>1328587</v>
      </c>
      <c r="Y17" s="24">
        <v>6025478</v>
      </c>
      <c r="Z17" s="25">
        <v>453.52528663911357</v>
      </c>
      <c r="AA17" s="26">
        <v>2987442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415547</v>
      </c>
      <c r="D21" s="18"/>
      <c r="E21" s="19">
        <v>410976</v>
      </c>
      <c r="F21" s="20">
        <v>310976</v>
      </c>
      <c r="G21" s="20"/>
      <c r="H21" s="20">
        <v>-221422</v>
      </c>
      <c r="I21" s="20">
        <v>636969</v>
      </c>
      <c r="J21" s="20">
        <v>415547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415547</v>
      </c>
      <c r="X21" s="20">
        <v>127743</v>
      </c>
      <c r="Y21" s="20">
        <v>287804</v>
      </c>
      <c r="Z21" s="21">
        <v>225.29923361749761</v>
      </c>
      <c r="AA21" s="22">
        <v>310976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7715157</v>
      </c>
      <c r="D25" s="29">
        <f t="shared" ref="D25:Y25" si="1">SUM(D15:D24)</f>
        <v>0</v>
      </c>
      <c r="E25" s="35">
        <f t="shared" si="1"/>
        <v>2498418</v>
      </c>
      <c r="F25" s="36">
        <f t="shared" si="1"/>
        <v>3298418</v>
      </c>
      <c r="G25" s="36">
        <f t="shared" si="1"/>
        <v>0</v>
      </c>
      <c r="H25" s="36">
        <f t="shared" si="1"/>
        <v>622110</v>
      </c>
      <c r="I25" s="36">
        <f t="shared" si="1"/>
        <v>7147502</v>
      </c>
      <c r="J25" s="36">
        <f t="shared" si="1"/>
        <v>7769612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7769612</v>
      </c>
      <c r="X25" s="36">
        <f t="shared" si="1"/>
        <v>1456330</v>
      </c>
      <c r="Y25" s="36">
        <f t="shared" si="1"/>
        <v>6313282</v>
      </c>
      <c r="Z25" s="37">
        <f>+IF(X25&lt;&gt;0,+(Y25/X25)*100,0)</f>
        <v>433.50627948335887</v>
      </c>
      <c r="AA25" s="38">
        <f>SUM(AA15:AA24)</f>
        <v>3298418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-403774758</v>
      </c>
      <c r="D26" s="29">
        <f>+D13+D25</f>
        <v>0</v>
      </c>
      <c r="E26" s="30">
        <f t="shared" si="2"/>
        <v>-2874093</v>
      </c>
      <c r="F26" s="31">
        <f t="shared" si="2"/>
        <v>-2874093</v>
      </c>
      <c r="G26" s="31">
        <f t="shared" si="2"/>
        <v>-537608</v>
      </c>
      <c r="H26" s="31">
        <f t="shared" si="2"/>
        <v>-1189452</v>
      </c>
      <c r="I26" s="31">
        <f t="shared" si="2"/>
        <v>-413543416</v>
      </c>
      <c r="J26" s="31">
        <f t="shared" si="2"/>
        <v>-415270476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-415270476</v>
      </c>
      <c r="X26" s="31">
        <f t="shared" si="2"/>
        <v>11947609</v>
      </c>
      <c r="Y26" s="31">
        <f t="shared" si="2"/>
        <v>-427218085</v>
      </c>
      <c r="Z26" s="32">
        <f>+IF(X26&lt;&gt;0,+(Y26/X26)*100,0)</f>
        <v>-3575.7621880662482</v>
      </c>
      <c r="AA26" s="33">
        <f>+AA13+AA25</f>
        <v>-2874093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37139382</v>
      </c>
      <c r="D32" s="18"/>
      <c r="E32" s="19">
        <v>26471360</v>
      </c>
      <c r="F32" s="20">
        <v>26471360</v>
      </c>
      <c r="G32" s="20">
        <v>-7663721</v>
      </c>
      <c r="H32" s="20">
        <v>13082211</v>
      </c>
      <c r="I32" s="20">
        <v>5671182</v>
      </c>
      <c r="J32" s="20">
        <v>11089672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11089672</v>
      </c>
      <c r="X32" s="20">
        <v>26473634</v>
      </c>
      <c r="Y32" s="20">
        <v>-15383962</v>
      </c>
      <c r="Z32" s="21">
        <v>-58.110503454115893</v>
      </c>
      <c r="AA32" s="22">
        <v>26471360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-236953</v>
      </c>
      <c r="D35" s="18"/>
      <c r="E35" s="19">
        <v>-22697816</v>
      </c>
      <c r="F35" s="20">
        <v>-22697816</v>
      </c>
      <c r="G35" s="20"/>
      <c r="H35" s="20"/>
      <c r="I35" s="20">
        <v>-236953</v>
      </c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-5047017</v>
      </c>
      <c r="Y35" s="20">
        <v>4810064</v>
      </c>
      <c r="Z35" s="21">
        <v>-95.305088134238503</v>
      </c>
      <c r="AA35" s="22">
        <v>-22697816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36902429</v>
      </c>
      <c r="D37" s="29">
        <f t="shared" ref="D37:Y37" si="3">SUM(D29:D36)</f>
        <v>0</v>
      </c>
      <c r="E37" s="30">
        <f t="shared" si="3"/>
        <v>3773544</v>
      </c>
      <c r="F37" s="31">
        <f t="shared" si="3"/>
        <v>3773544</v>
      </c>
      <c r="G37" s="31">
        <f t="shared" si="3"/>
        <v>-7663721</v>
      </c>
      <c r="H37" s="31">
        <f t="shared" si="3"/>
        <v>13082211</v>
      </c>
      <c r="I37" s="31">
        <f t="shared" si="3"/>
        <v>5434229</v>
      </c>
      <c r="J37" s="31">
        <f t="shared" si="3"/>
        <v>10852719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10852719</v>
      </c>
      <c r="X37" s="31">
        <f t="shared" si="3"/>
        <v>21426617</v>
      </c>
      <c r="Y37" s="31">
        <f t="shared" si="3"/>
        <v>-10573898</v>
      </c>
      <c r="Z37" s="32">
        <f>+IF(X37&lt;&gt;0,+(Y37/X37)*100,0)</f>
        <v>-49.349358323808183</v>
      </c>
      <c r="AA37" s="33">
        <f>SUM(AA29:AA36)</f>
        <v>3773544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538866</v>
      </c>
      <c r="F40" s="20">
        <v>538866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538866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1470092</v>
      </c>
      <c r="F42" s="20">
        <v>1470092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45750</v>
      </c>
      <c r="Y42" s="20">
        <v>-45750</v>
      </c>
      <c r="Z42" s="21">
        <v>-100</v>
      </c>
      <c r="AA42" s="22">
        <v>1470092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2008958</v>
      </c>
      <c r="F43" s="36">
        <f t="shared" si="4"/>
        <v>2008958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45750</v>
      </c>
      <c r="Y43" s="36">
        <f t="shared" si="4"/>
        <v>-45750</v>
      </c>
      <c r="Z43" s="37">
        <f>+IF(X43&lt;&gt;0,+(Y43/X43)*100,0)</f>
        <v>-100</v>
      </c>
      <c r="AA43" s="38">
        <f>SUM(AA39:AA42)</f>
        <v>2008958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36902429</v>
      </c>
      <c r="D44" s="29">
        <f>+D37+D43</f>
        <v>0</v>
      </c>
      <c r="E44" s="30">
        <f t="shared" si="5"/>
        <v>5782502</v>
      </c>
      <c r="F44" s="31">
        <f t="shared" si="5"/>
        <v>5782502</v>
      </c>
      <c r="G44" s="31">
        <f t="shared" si="5"/>
        <v>-7663721</v>
      </c>
      <c r="H44" s="31">
        <f t="shared" si="5"/>
        <v>13082211</v>
      </c>
      <c r="I44" s="31">
        <f t="shared" si="5"/>
        <v>5434229</v>
      </c>
      <c r="J44" s="31">
        <f t="shared" si="5"/>
        <v>10852719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10852719</v>
      </c>
      <c r="X44" s="31">
        <f t="shared" si="5"/>
        <v>21472367</v>
      </c>
      <c r="Y44" s="31">
        <f t="shared" si="5"/>
        <v>-10619648</v>
      </c>
      <c r="Z44" s="32">
        <f>+IF(X44&lt;&gt;0,+(Y44/X44)*100,0)</f>
        <v>-49.457276880560023</v>
      </c>
      <c r="AA44" s="33">
        <f>+AA37+AA43</f>
        <v>5782502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-440677187</v>
      </c>
      <c r="D45" s="42">
        <f t="shared" si="6"/>
        <v>0</v>
      </c>
      <c r="E45" s="43">
        <f t="shared" si="6"/>
        <v>-8656595</v>
      </c>
      <c r="F45" s="44">
        <f t="shared" si="6"/>
        <v>-8656595</v>
      </c>
      <c r="G45" s="44">
        <f t="shared" si="6"/>
        <v>7126113</v>
      </c>
      <c r="H45" s="44">
        <f t="shared" si="6"/>
        <v>-14271663</v>
      </c>
      <c r="I45" s="44">
        <f t="shared" si="6"/>
        <v>-418977645</v>
      </c>
      <c r="J45" s="44">
        <f t="shared" si="6"/>
        <v>-426123195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-426123195</v>
      </c>
      <c r="X45" s="44">
        <f t="shared" si="6"/>
        <v>-9524758</v>
      </c>
      <c r="Y45" s="44">
        <f t="shared" si="6"/>
        <v>-416598437</v>
      </c>
      <c r="Z45" s="45">
        <f>+IF(X45&lt;&gt;0,+(Y45/X45)*100,0)</f>
        <v>4373.847996977981</v>
      </c>
      <c r="AA45" s="46">
        <f>+AA26-AA44</f>
        <v>-8656595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16163515</v>
      </c>
      <c r="D47" s="18"/>
      <c r="E47" s="19"/>
      <c r="F47" s="20"/>
      <c r="G47" s="20"/>
      <c r="H47" s="20">
        <v>-19497891</v>
      </c>
      <c r="I47" s="20">
        <v>50215477</v>
      </c>
      <c r="J47" s="20">
        <v>30717586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30717586</v>
      </c>
      <c r="X47" s="20"/>
      <c r="Y47" s="20">
        <v>30717586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-9198328</v>
      </c>
      <c r="D48" s="18"/>
      <c r="E48" s="19"/>
      <c r="F48" s="20"/>
      <c r="G48" s="20"/>
      <c r="H48" s="20"/>
      <c r="I48" s="20">
        <v>-9198328</v>
      </c>
      <c r="J48" s="20">
        <v>-9198328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-9198328</v>
      </c>
      <c r="X48" s="20"/>
      <c r="Y48" s="20">
        <v>-9198328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6965187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-19497891</v>
      </c>
      <c r="I50" s="52">
        <f t="shared" si="7"/>
        <v>41017149</v>
      </c>
      <c r="J50" s="52">
        <f t="shared" si="7"/>
        <v>21519258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21519258</v>
      </c>
      <c r="X50" s="52">
        <f t="shared" si="7"/>
        <v>0</v>
      </c>
      <c r="Y50" s="52">
        <f t="shared" si="7"/>
        <v>21519258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-37367306</v>
      </c>
      <c r="D6" s="18"/>
      <c r="E6" s="19">
        <v>-15147732</v>
      </c>
      <c r="F6" s="20">
        <v>-15147732</v>
      </c>
      <c r="G6" s="20">
        <v>-40894582</v>
      </c>
      <c r="H6" s="20">
        <v>-860769</v>
      </c>
      <c r="I6" s="20">
        <v>-4057803</v>
      </c>
      <c r="J6" s="20">
        <v>-45813154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-45813154</v>
      </c>
      <c r="X6" s="20">
        <v>-3786925</v>
      </c>
      <c r="Y6" s="20">
        <v>-42026229</v>
      </c>
      <c r="Z6" s="21">
        <v>1109.7718861609353</v>
      </c>
      <c r="AA6" s="22">
        <v>-15147732</v>
      </c>
    </row>
    <row r="7" spans="1:27" ht="13.5" x14ac:dyDescent="0.25">
      <c r="A7" s="23" t="s">
        <v>35</v>
      </c>
      <c r="B7" s="17" t="s">
        <v>32</v>
      </c>
      <c r="C7" s="18">
        <v>-17252779</v>
      </c>
      <c r="D7" s="18"/>
      <c r="E7" s="19">
        <v>32282003</v>
      </c>
      <c r="F7" s="20">
        <v>32282003</v>
      </c>
      <c r="G7" s="20">
        <v>-12206550</v>
      </c>
      <c r="H7" s="20">
        <v>5014402</v>
      </c>
      <c r="I7" s="20">
        <v>7056432</v>
      </c>
      <c r="J7" s="20">
        <v>-135716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-135716</v>
      </c>
      <c r="X7" s="20">
        <v>8070501</v>
      </c>
      <c r="Y7" s="20">
        <v>-8206217</v>
      </c>
      <c r="Z7" s="21">
        <v>-101.68163042170492</v>
      </c>
      <c r="AA7" s="22">
        <v>32282003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67889</v>
      </c>
      <c r="H8" s="20">
        <v>56833</v>
      </c>
      <c r="I8" s="20">
        <v>68613</v>
      </c>
      <c r="J8" s="20">
        <v>193335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193335</v>
      </c>
      <c r="X8" s="20"/>
      <c r="Y8" s="20">
        <v>193335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-7485186</v>
      </c>
      <c r="D10" s="18"/>
      <c r="E10" s="19">
        <v>-4088480</v>
      </c>
      <c r="F10" s="20">
        <v>-4088480</v>
      </c>
      <c r="G10" s="20">
        <v>-7375850</v>
      </c>
      <c r="H10" s="20">
        <v>-209993</v>
      </c>
      <c r="I10" s="20">
        <v>-191767</v>
      </c>
      <c r="J10" s="20">
        <v>-7777610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-7777610</v>
      </c>
      <c r="X10" s="20">
        <v>-760517</v>
      </c>
      <c r="Y10" s="20">
        <v>-7017093</v>
      </c>
      <c r="Z10" s="21">
        <v>922.67404936378807</v>
      </c>
      <c r="AA10" s="22">
        <v>-4088480</v>
      </c>
    </row>
    <row r="11" spans="1:27" ht="13.5" x14ac:dyDescent="0.25">
      <c r="A11" s="23" t="s">
        <v>39</v>
      </c>
      <c r="B11" s="17" t="s">
        <v>32</v>
      </c>
      <c r="C11" s="18">
        <v>10683945</v>
      </c>
      <c r="D11" s="18"/>
      <c r="E11" s="19"/>
      <c r="F11" s="20"/>
      <c r="G11" s="24">
        <v>10955184</v>
      </c>
      <c r="H11" s="24">
        <v>80987</v>
      </c>
      <c r="I11" s="24">
        <v>505861</v>
      </c>
      <c r="J11" s="20">
        <v>11542032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11542032</v>
      </c>
      <c r="X11" s="20"/>
      <c r="Y11" s="24">
        <v>11542032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-51421326</v>
      </c>
      <c r="D13" s="29">
        <f>SUM(D6:D12)</f>
        <v>0</v>
      </c>
      <c r="E13" s="30">
        <f t="shared" si="0"/>
        <v>13045791</v>
      </c>
      <c r="F13" s="31">
        <f t="shared" si="0"/>
        <v>13045791</v>
      </c>
      <c r="G13" s="31">
        <f t="shared" si="0"/>
        <v>-49453909</v>
      </c>
      <c r="H13" s="31">
        <f t="shared" si="0"/>
        <v>4081460</v>
      </c>
      <c r="I13" s="31">
        <f t="shared" si="0"/>
        <v>3381336</v>
      </c>
      <c r="J13" s="31">
        <f t="shared" si="0"/>
        <v>-41991113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-41991113</v>
      </c>
      <c r="X13" s="31">
        <f t="shared" si="0"/>
        <v>3523059</v>
      </c>
      <c r="Y13" s="31">
        <f t="shared" si="0"/>
        <v>-45514172</v>
      </c>
      <c r="Z13" s="32">
        <f>+IF(X13&lt;&gt;0,+(Y13/X13)*100,0)</f>
        <v>-1291.8935504628223</v>
      </c>
      <c r="AA13" s="33">
        <f>SUM(AA6:AA12)</f>
        <v>13045791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86574391</v>
      </c>
      <c r="D17" s="18"/>
      <c r="E17" s="19">
        <v>19291349</v>
      </c>
      <c r="F17" s="20">
        <v>19291349</v>
      </c>
      <c r="G17" s="24">
        <v>84254619</v>
      </c>
      <c r="H17" s="24"/>
      <c r="I17" s="24">
        <v>2954878</v>
      </c>
      <c r="J17" s="20">
        <v>87209497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87209497</v>
      </c>
      <c r="X17" s="20">
        <v>4822837</v>
      </c>
      <c r="Y17" s="24">
        <v>82386660</v>
      </c>
      <c r="Z17" s="25">
        <v>1708.2613407834433</v>
      </c>
      <c r="AA17" s="26">
        <v>19291349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-755791</v>
      </c>
      <c r="D21" s="18"/>
      <c r="E21" s="19">
        <v>198625</v>
      </c>
      <c r="F21" s="20">
        <v>198625</v>
      </c>
      <c r="G21" s="20">
        <v>-139388</v>
      </c>
      <c r="H21" s="20"/>
      <c r="I21" s="20"/>
      <c r="J21" s="20">
        <v>-139388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-139388</v>
      </c>
      <c r="X21" s="20">
        <v>49653</v>
      </c>
      <c r="Y21" s="20">
        <v>-189041</v>
      </c>
      <c r="Z21" s="21">
        <v>-380.72422612933758</v>
      </c>
      <c r="AA21" s="22">
        <v>198625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85818600</v>
      </c>
      <c r="D25" s="29">
        <f t="shared" ref="D25:Y25" si="1">SUM(D15:D24)</f>
        <v>0</v>
      </c>
      <c r="E25" s="35">
        <f t="shared" si="1"/>
        <v>19489974</v>
      </c>
      <c r="F25" s="36">
        <f t="shared" si="1"/>
        <v>19489974</v>
      </c>
      <c r="G25" s="36">
        <f t="shared" si="1"/>
        <v>84115231</v>
      </c>
      <c r="H25" s="36">
        <f t="shared" si="1"/>
        <v>0</v>
      </c>
      <c r="I25" s="36">
        <f t="shared" si="1"/>
        <v>2954878</v>
      </c>
      <c r="J25" s="36">
        <f t="shared" si="1"/>
        <v>87070109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87070109</v>
      </c>
      <c r="X25" s="36">
        <f t="shared" si="1"/>
        <v>4872490</v>
      </c>
      <c r="Y25" s="36">
        <f t="shared" si="1"/>
        <v>82197619</v>
      </c>
      <c r="Z25" s="37">
        <f>+IF(X25&lt;&gt;0,+(Y25/X25)*100,0)</f>
        <v>1686.9735802433663</v>
      </c>
      <c r="AA25" s="38">
        <f>SUM(AA15:AA24)</f>
        <v>19489974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34397274</v>
      </c>
      <c r="D26" s="29">
        <f>+D13+D25</f>
        <v>0</v>
      </c>
      <c r="E26" s="30">
        <f t="shared" si="2"/>
        <v>32535765</v>
      </c>
      <c r="F26" s="31">
        <f t="shared" si="2"/>
        <v>32535765</v>
      </c>
      <c r="G26" s="31">
        <f t="shared" si="2"/>
        <v>34661322</v>
      </c>
      <c r="H26" s="31">
        <f t="shared" si="2"/>
        <v>4081460</v>
      </c>
      <c r="I26" s="31">
        <f t="shared" si="2"/>
        <v>6336214</v>
      </c>
      <c r="J26" s="31">
        <f t="shared" si="2"/>
        <v>45078996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45078996</v>
      </c>
      <c r="X26" s="31">
        <f t="shared" si="2"/>
        <v>8395549</v>
      </c>
      <c r="Y26" s="31">
        <f t="shared" si="2"/>
        <v>36683447</v>
      </c>
      <c r="Z26" s="32">
        <f>+IF(X26&lt;&gt;0,+(Y26/X26)*100,0)</f>
        <v>436.93922815529993</v>
      </c>
      <c r="AA26" s="33">
        <f>+AA13+AA25</f>
        <v>32535765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57079101</v>
      </c>
      <c r="D32" s="18"/>
      <c r="E32" s="19">
        <v>26660168</v>
      </c>
      <c r="F32" s="20">
        <v>26660168</v>
      </c>
      <c r="G32" s="20">
        <v>56403544</v>
      </c>
      <c r="H32" s="20">
        <v>723735</v>
      </c>
      <c r="I32" s="20">
        <v>833791</v>
      </c>
      <c r="J32" s="20">
        <v>57961070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57961070</v>
      </c>
      <c r="X32" s="20">
        <v>6665049</v>
      </c>
      <c r="Y32" s="20">
        <v>51296021</v>
      </c>
      <c r="Z32" s="21">
        <v>769.62706500732395</v>
      </c>
      <c r="AA32" s="22">
        <v>26660168</v>
      </c>
    </row>
    <row r="33" spans="1:27" ht="13.5" x14ac:dyDescent="0.25">
      <c r="A33" s="23" t="s">
        <v>60</v>
      </c>
      <c r="B33" s="17" t="s">
        <v>32</v>
      </c>
      <c r="C33" s="18">
        <v>-23540355</v>
      </c>
      <c r="D33" s="18"/>
      <c r="E33" s="19">
        <v>-34460869</v>
      </c>
      <c r="F33" s="20">
        <v>-34460869</v>
      </c>
      <c r="G33" s="20">
        <v>-23540355</v>
      </c>
      <c r="H33" s="20"/>
      <c r="I33" s="20"/>
      <c r="J33" s="20">
        <v>-23540355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-23540355</v>
      </c>
      <c r="X33" s="20">
        <v>-8615220</v>
      </c>
      <c r="Y33" s="20">
        <v>-14925135</v>
      </c>
      <c r="Z33" s="21">
        <v>173.24148425693133</v>
      </c>
      <c r="AA33" s="22">
        <v>-34460869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433136</v>
      </c>
      <c r="F34" s="20">
        <v>433136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108285</v>
      </c>
      <c r="Y34" s="20">
        <v>-108285</v>
      </c>
      <c r="Z34" s="21">
        <v>-100</v>
      </c>
      <c r="AA34" s="22">
        <v>433136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33538746</v>
      </c>
      <c r="D37" s="29">
        <f t="shared" ref="D37:Y37" si="3">SUM(D29:D36)</f>
        <v>0</v>
      </c>
      <c r="E37" s="30">
        <f t="shared" si="3"/>
        <v>-7367565</v>
      </c>
      <c r="F37" s="31">
        <f t="shared" si="3"/>
        <v>-7367565</v>
      </c>
      <c r="G37" s="31">
        <f t="shared" si="3"/>
        <v>32863189</v>
      </c>
      <c r="H37" s="31">
        <f t="shared" si="3"/>
        <v>723735</v>
      </c>
      <c r="I37" s="31">
        <f t="shared" si="3"/>
        <v>833791</v>
      </c>
      <c r="J37" s="31">
        <f t="shared" si="3"/>
        <v>34420715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34420715</v>
      </c>
      <c r="X37" s="31">
        <f t="shared" si="3"/>
        <v>-1841886</v>
      </c>
      <c r="Y37" s="31">
        <f t="shared" si="3"/>
        <v>36262601</v>
      </c>
      <c r="Z37" s="32">
        <f>+IF(X37&lt;&gt;0,+(Y37/X37)*100,0)</f>
        <v>-1968.775537682571</v>
      </c>
      <c r="AA37" s="33">
        <f>SUM(AA29:AA36)</f>
        <v>-7367565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238567</v>
      </c>
      <c r="F39" s="20">
        <v>238567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59643</v>
      </c>
      <c r="Y39" s="20">
        <v>-59643</v>
      </c>
      <c r="Z39" s="21">
        <v>-100</v>
      </c>
      <c r="AA39" s="22">
        <v>238567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238567</v>
      </c>
      <c r="F43" s="36">
        <f t="shared" si="4"/>
        <v>238567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59643</v>
      </c>
      <c r="Y43" s="36">
        <f t="shared" si="4"/>
        <v>-59643</v>
      </c>
      <c r="Z43" s="37">
        <f>+IF(X43&lt;&gt;0,+(Y43/X43)*100,0)</f>
        <v>-100</v>
      </c>
      <c r="AA43" s="38">
        <f>SUM(AA39:AA42)</f>
        <v>238567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33538746</v>
      </c>
      <c r="D44" s="29">
        <f>+D37+D43</f>
        <v>0</v>
      </c>
      <c r="E44" s="30">
        <f t="shared" si="5"/>
        <v>-7128998</v>
      </c>
      <c r="F44" s="31">
        <f t="shared" si="5"/>
        <v>-7128998</v>
      </c>
      <c r="G44" s="31">
        <f t="shared" si="5"/>
        <v>32863189</v>
      </c>
      <c r="H44" s="31">
        <f t="shared" si="5"/>
        <v>723735</v>
      </c>
      <c r="I44" s="31">
        <f t="shared" si="5"/>
        <v>833791</v>
      </c>
      <c r="J44" s="31">
        <f t="shared" si="5"/>
        <v>34420715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34420715</v>
      </c>
      <c r="X44" s="31">
        <f t="shared" si="5"/>
        <v>-1782243</v>
      </c>
      <c r="Y44" s="31">
        <f t="shared" si="5"/>
        <v>36202958</v>
      </c>
      <c r="Z44" s="32">
        <f>+IF(X44&lt;&gt;0,+(Y44/X44)*100,0)</f>
        <v>-2031.3143606118806</v>
      </c>
      <c r="AA44" s="33">
        <f>+AA37+AA43</f>
        <v>-7128998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858528</v>
      </c>
      <c r="D45" s="42">
        <f t="shared" si="6"/>
        <v>0</v>
      </c>
      <c r="E45" s="43">
        <f t="shared" si="6"/>
        <v>39664763</v>
      </c>
      <c r="F45" s="44">
        <f t="shared" si="6"/>
        <v>39664763</v>
      </c>
      <c r="G45" s="44">
        <f t="shared" si="6"/>
        <v>1798133</v>
      </c>
      <c r="H45" s="44">
        <f t="shared" si="6"/>
        <v>3357725</v>
      </c>
      <c r="I45" s="44">
        <f t="shared" si="6"/>
        <v>5502423</v>
      </c>
      <c r="J45" s="44">
        <f t="shared" si="6"/>
        <v>10658281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10658281</v>
      </c>
      <c r="X45" s="44">
        <f t="shared" si="6"/>
        <v>10177792</v>
      </c>
      <c r="Y45" s="44">
        <f t="shared" si="6"/>
        <v>480489</v>
      </c>
      <c r="Z45" s="45">
        <f>+IF(X45&lt;&gt;0,+(Y45/X45)*100,0)</f>
        <v>4.7209551934250573</v>
      </c>
      <c r="AA45" s="46">
        <f>+AA26-AA44</f>
        <v>39664763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53041729</v>
      </c>
      <c r="D47" s="18"/>
      <c r="E47" s="19"/>
      <c r="F47" s="20"/>
      <c r="G47" s="20">
        <v>-6981805</v>
      </c>
      <c r="H47" s="20">
        <v>5125854</v>
      </c>
      <c r="I47" s="20"/>
      <c r="J47" s="20">
        <v>-1855951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-1855951</v>
      </c>
      <c r="X47" s="20"/>
      <c r="Y47" s="20">
        <v>-1855951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-537066</v>
      </c>
      <c r="D48" s="18"/>
      <c r="E48" s="19"/>
      <c r="F48" s="20"/>
      <c r="G48" s="20">
        <v>-330393</v>
      </c>
      <c r="H48" s="20"/>
      <c r="I48" s="20"/>
      <c r="J48" s="20">
        <v>-330393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-330393</v>
      </c>
      <c r="X48" s="20"/>
      <c r="Y48" s="20">
        <v>-330393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52504663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-7312198</v>
      </c>
      <c r="H50" s="52">
        <f t="shared" si="7"/>
        <v>5125854</v>
      </c>
      <c r="I50" s="52">
        <f t="shared" si="7"/>
        <v>0</v>
      </c>
      <c r="J50" s="52">
        <f t="shared" si="7"/>
        <v>-2186344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-2186344</v>
      </c>
      <c r="X50" s="52">
        <f t="shared" si="7"/>
        <v>0</v>
      </c>
      <c r="Y50" s="52">
        <f t="shared" si="7"/>
        <v>-2186344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707456</v>
      </c>
      <c r="X10" s="20">
        <v>6745563</v>
      </c>
      <c r="Y10" s="20">
        <v>-6038107</v>
      </c>
      <c r="Z10" s="21">
        <v>-89.512276440083653</v>
      </c>
      <c r="AA10" s="22">
        <v>26982229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707456</v>
      </c>
      <c r="X13" s="31">
        <f t="shared" si="0"/>
        <v>6745563</v>
      </c>
      <c r="Y13" s="31">
        <f t="shared" si="0"/>
        <v>-6038107</v>
      </c>
      <c r="Z13" s="32">
        <f>+IF(X13&lt;&gt;0,+(Y13/X13)*100,0)</f>
        <v>-89.512276440083653</v>
      </c>
      <c r="AA13" s="33">
        <f>SUM(AA6:AA12)</f>
        <v>26982229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13657936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996917936</v>
      </c>
      <c r="X17" s="20">
        <v>2373899</v>
      </c>
      <c r="Y17" s="24">
        <v>994544037</v>
      </c>
      <c r="Z17" s="25">
        <v>41894.960021466795</v>
      </c>
      <c r="AA17" s="26">
        <v>13657936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13657936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996917936</v>
      </c>
      <c r="X25" s="36">
        <f t="shared" si="1"/>
        <v>2373899</v>
      </c>
      <c r="Y25" s="36">
        <f t="shared" si="1"/>
        <v>994544037</v>
      </c>
      <c r="Z25" s="37">
        <f>+IF(X25&lt;&gt;0,+(Y25/X25)*100,0)</f>
        <v>41894.960021466795</v>
      </c>
      <c r="AA25" s="38">
        <f>SUM(AA15:AA24)</f>
        <v>13657936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40640165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997625392</v>
      </c>
      <c r="X26" s="31">
        <f t="shared" si="2"/>
        <v>9119462</v>
      </c>
      <c r="Y26" s="31">
        <f t="shared" si="2"/>
        <v>988505930</v>
      </c>
      <c r="Z26" s="32">
        <f>+IF(X26&lt;&gt;0,+(Y26/X26)*100,0)</f>
        <v>10839.520248014631</v>
      </c>
      <c r="AA26" s="33">
        <f>+AA13+AA25</f>
        <v>40640165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69621</v>
      </c>
      <c r="X33" s="20">
        <v>-3</v>
      </c>
      <c r="Y33" s="20">
        <v>69624</v>
      </c>
      <c r="Z33" s="21">
        <v>-2320800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69621</v>
      </c>
      <c r="X37" s="31">
        <f t="shared" si="3"/>
        <v>-3</v>
      </c>
      <c r="Y37" s="31">
        <f t="shared" si="3"/>
        <v>69624</v>
      </c>
      <c r="Z37" s="32">
        <f>+IF(X37&lt;&gt;0,+(Y37/X37)*100,0)</f>
        <v>-2320800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69621</v>
      </c>
      <c r="X44" s="31">
        <f t="shared" si="5"/>
        <v>-3</v>
      </c>
      <c r="Y44" s="31">
        <f t="shared" si="5"/>
        <v>69624</v>
      </c>
      <c r="Z44" s="32">
        <f>+IF(X44&lt;&gt;0,+(Y44/X44)*100,0)</f>
        <v>-2320800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40640165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997555771</v>
      </c>
      <c r="X45" s="44">
        <f t="shared" si="6"/>
        <v>9119465</v>
      </c>
      <c r="Y45" s="44">
        <f t="shared" si="6"/>
        <v>988436306</v>
      </c>
      <c r="Z45" s="45">
        <f>+IF(X45&lt;&gt;0,+(Y45/X45)*100,0)</f>
        <v>10838.753216334511</v>
      </c>
      <c r="AA45" s="46">
        <f>+AA26-AA44</f>
        <v>40640165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91692433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436058119</v>
      </c>
      <c r="X47" s="20">
        <v>22923105</v>
      </c>
      <c r="Y47" s="20">
        <v>413135014</v>
      </c>
      <c r="Z47" s="47">
        <v>1802.2646321255345</v>
      </c>
      <c r="AA47" s="22">
        <v>91692433</v>
      </c>
    </row>
    <row r="48" spans="1:27" ht="13.5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91692433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435058602</v>
      </c>
      <c r="X50" s="52">
        <f t="shared" si="7"/>
        <v>22923105</v>
      </c>
      <c r="Y50" s="52">
        <f t="shared" si="7"/>
        <v>412135497</v>
      </c>
      <c r="Z50" s="53">
        <f>+IF(X50&lt;&gt;0,+(Y50/X50)*100,0)</f>
        <v>1797.9043284057725</v>
      </c>
      <c r="AA50" s="54">
        <f>SUM(AA47:AA49)</f>
        <v>91692433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-291621283</v>
      </c>
      <c r="D6" s="18"/>
      <c r="E6" s="19">
        <v>170774890</v>
      </c>
      <c r="F6" s="20">
        <v>170774890</v>
      </c>
      <c r="G6" s="20">
        <v>-306752520</v>
      </c>
      <c r="H6" s="20">
        <v>-9244034</v>
      </c>
      <c r="I6" s="20">
        <v>-8680944</v>
      </c>
      <c r="J6" s="20">
        <v>-324677498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-324677498</v>
      </c>
      <c r="X6" s="20">
        <v>30025725</v>
      </c>
      <c r="Y6" s="20">
        <v>-354703223</v>
      </c>
      <c r="Z6" s="21">
        <v>-1181.3310852610553</v>
      </c>
      <c r="AA6" s="22">
        <v>170774890</v>
      </c>
    </row>
    <row r="7" spans="1:27" ht="13.5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439368838</v>
      </c>
      <c r="X7" s="20">
        <v>2027750</v>
      </c>
      <c r="Y7" s="20">
        <v>437341088</v>
      </c>
      <c r="Z7" s="21">
        <v>21567.801158919985</v>
      </c>
      <c r="AA7" s="22">
        <v>-4030535</v>
      </c>
    </row>
    <row r="8" spans="1:27" ht="13.5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4842717</v>
      </c>
      <c r="X8" s="20"/>
      <c r="Y8" s="20">
        <v>4842717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-6627424</v>
      </c>
      <c r="D10" s="18"/>
      <c r="E10" s="19">
        <v>-7617025</v>
      </c>
      <c r="F10" s="20">
        <v>-7617025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-7371243</v>
      </c>
      <c r="X10" s="20">
        <v>1345467</v>
      </c>
      <c r="Y10" s="20">
        <v>-8716710</v>
      </c>
      <c r="Z10" s="21">
        <v>-647.85758402101271</v>
      </c>
      <c r="AA10" s="22">
        <v>-7617025</v>
      </c>
    </row>
    <row r="11" spans="1:27" ht="13.5" x14ac:dyDescent="0.25">
      <c r="A11" s="23" t="s">
        <v>39</v>
      </c>
      <c r="B11" s="17" t="s">
        <v>32</v>
      </c>
      <c r="C11" s="18">
        <v>646087335</v>
      </c>
      <c r="D11" s="18"/>
      <c r="E11" s="19">
        <v>50923071</v>
      </c>
      <c r="F11" s="20">
        <v>50923071</v>
      </c>
      <c r="G11" s="24">
        <v>644940317</v>
      </c>
      <c r="H11" s="24">
        <v>1511189</v>
      </c>
      <c r="I11" s="24">
        <v>1118188</v>
      </c>
      <c r="J11" s="20">
        <v>647569694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647569694</v>
      </c>
      <c r="X11" s="20">
        <v>11155155</v>
      </c>
      <c r="Y11" s="24">
        <v>636414539</v>
      </c>
      <c r="Z11" s="25">
        <v>5705.1160562089908</v>
      </c>
      <c r="AA11" s="26">
        <v>50923071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698441238</v>
      </c>
      <c r="D13" s="29">
        <f>SUM(D6:D12)</f>
        <v>0</v>
      </c>
      <c r="E13" s="30">
        <f t="shared" si="0"/>
        <v>210050401</v>
      </c>
      <c r="F13" s="31">
        <f t="shared" si="0"/>
        <v>210050401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759732508</v>
      </c>
      <c r="X13" s="31">
        <f t="shared" si="0"/>
        <v>44554097</v>
      </c>
      <c r="Y13" s="31">
        <f t="shared" si="0"/>
        <v>715178411</v>
      </c>
      <c r="Z13" s="32">
        <f>+IF(X13&lt;&gt;0,+(Y13/X13)*100,0)</f>
        <v>1605.1911252965131</v>
      </c>
      <c r="AA13" s="33">
        <f>SUM(AA6:AA12)</f>
        <v>210050401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89838141</v>
      </c>
      <c r="D17" s="18"/>
      <c r="E17" s="19">
        <v>119824127</v>
      </c>
      <c r="F17" s="20">
        <v>122497864</v>
      </c>
      <c r="G17" s="24">
        <v>68323129</v>
      </c>
      <c r="H17" s="24">
        <v>17109597</v>
      </c>
      <c r="I17" s="24">
        <v>3513557</v>
      </c>
      <c r="J17" s="20">
        <v>88946283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88946283</v>
      </c>
      <c r="X17" s="20">
        <v>759067</v>
      </c>
      <c r="Y17" s="24">
        <v>88187216</v>
      </c>
      <c r="Z17" s="25">
        <v>11617.843484172015</v>
      </c>
      <c r="AA17" s="26">
        <v>122497864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>
        <v>-101327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-101327</v>
      </c>
    </row>
    <row r="22" spans="1:27" ht="13.5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173055</v>
      </c>
      <c r="X22" s="20"/>
      <c r="Y22" s="20">
        <v>173055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89909223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122396537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89017365</v>
      </c>
      <c r="X25" s="36">
        <f t="shared" si="1"/>
        <v>759067</v>
      </c>
      <c r="Y25" s="36">
        <f t="shared" si="1"/>
        <v>88258298</v>
      </c>
      <c r="Z25" s="37">
        <f>+IF(X25&lt;&gt;0,+(Y25/X25)*100,0)</f>
        <v>11627.207874930671</v>
      </c>
      <c r="AA25" s="38">
        <f>SUM(AA15:AA24)</f>
        <v>122396537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788350461</v>
      </c>
      <c r="D26" s="29">
        <f>+D13+D25</f>
        <v>0</v>
      </c>
      <c r="E26" s="30">
        <f t="shared" si="2"/>
        <v>329773201</v>
      </c>
      <c r="F26" s="31">
        <f t="shared" si="2"/>
        <v>332446938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848749873</v>
      </c>
      <c r="X26" s="31">
        <f t="shared" si="2"/>
        <v>45313164</v>
      </c>
      <c r="Y26" s="31">
        <f t="shared" si="2"/>
        <v>803436709</v>
      </c>
      <c r="Z26" s="32">
        <f>+IF(X26&lt;&gt;0,+(Y26/X26)*100,0)</f>
        <v>1773.0757203359271</v>
      </c>
      <c r="AA26" s="33">
        <f>+AA13+AA25</f>
        <v>332446938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29613026</v>
      </c>
      <c r="X30" s="20"/>
      <c r="Y30" s="20">
        <v>29613026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262411500</v>
      </c>
      <c r="G32" s="20">
        <v>56892969</v>
      </c>
      <c r="H32" s="20">
        <v>937248</v>
      </c>
      <c r="I32" s="20">
        <v>487615</v>
      </c>
      <c r="J32" s="20">
        <v>58317832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58317832</v>
      </c>
      <c r="X32" s="20">
        <v>24464598</v>
      </c>
      <c r="Y32" s="20">
        <v>33853234</v>
      </c>
      <c r="Z32" s="21">
        <v>138.37641640381747</v>
      </c>
      <c r="AA32" s="22">
        <v>262411500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97488</v>
      </c>
      <c r="X34" s="20"/>
      <c r="Y34" s="20">
        <v>97488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21776630</v>
      </c>
      <c r="X35" s="20">
        <v>5401235</v>
      </c>
      <c r="Y35" s="20">
        <v>16375395</v>
      </c>
      <c r="Z35" s="21">
        <v>303.17871745998832</v>
      </c>
      <c r="AA35" s="22">
        <v>29779351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292190851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121152012</v>
      </c>
      <c r="X37" s="31">
        <f t="shared" si="3"/>
        <v>29865833</v>
      </c>
      <c r="Y37" s="31">
        <f t="shared" si="3"/>
        <v>91286179</v>
      </c>
      <c r="Z37" s="32">
        <f>+IF(X37&lt;&gt;0,+(Y37/X37)*100,0)</f>
        <v>305.65422032594904</v>
      </c>
      <c r="AA37" s="33">
        <f>SUM(AA29:AA36)</f>
        <v>292190851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97193457</v>
      </c>
      <c r="X39" s="20"/>
      <c r="Y39" s="20">
        <v>97193457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97193457</v>
      </c>
      <c r="X43" s="36">
        <f t="shared" si="4"/>
        <v>0</v>
      </c>
      <c r="Y43" s="36">
        <f t="shared" si="4"/>
        <v>97193457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292190851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218345469</v>
      </c>
      <c r="X44" s="31">
        <f t="shared" si="5"/>
        <v>29865833</v>
      </c>
      <c r="Y44" s="31">
        <f t="shared" si="5"/>
        <v>188479636</v>
      </c>
      <c r="Z44" s="32">
        <f>+IF(X44&lt;&gt;0,+(Y44/X44)*100,0)</f>
        <v>631.08782534208899</v>
      </c>
      <c r="AA44" s="33">
        <f>+AA37+AA43</f>
        <v>292190851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552735015</v>
      </c>
      <c r="D45" s="42">
        <f t="shared" si="6"/>
        <v>0</v>
      </c>
      <c r="E45" s="43">
        <f t="shared" si="6"/>
        <v>40256087</v>
      </c>
      <c r="F45" s="44">
        <f t="shared" si="6"/>
        <v>40256087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630404404</v>
      </c>
      <c r="X45" s="44">
        <f t="shared" si="6"/>
        <v>15447331</v>
      </c>
      <c r="Y45" s="44">
        <f t="shared" si="6"/>
        <v>614957073</v>
      </c>
      <c r="Z45" s="45">
        <f>+IF(X45&lt;&gt;0,+(Y45/X45)*100,0)</f>
        <v>3980.9923992694921</v>
      </c>
      <c r="AA45" s="46">
        <f>+AA26-AA44</f>
        <v>40256087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90006356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122225899</v>
      </c>
      <c r="X47" s="20"/>
      <c r="Y47" s="20">
        <v>122225899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90006356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122225899</v>
      </c>
      <c r="X50" s="52">
        <f t="shared" si="7"/>
        <v>0</v>
      </c>
      <c r="Y50" s="52">
        <f t="shared" si="7"/>
        <v>122225899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-17219806</v>
      </c>
      <c r="D6" s="18"/>
      <c r="E6" s="19">
        <v>10336700</v>
      </c>
      <c r="F6" s="20">
        <v>10398663</v>
      </c>
      <c r="G6" s="20">
        <v>-28476251</v>
      </c>
      <c r="H6" s="20">
        <v>4857395</v>
      </c>
      <c r="I6" s="20">
        <v>-2349108</v>
      </c>
      <c r="J6" s="20">
        <v>-25967964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-25967964</v>
      </c>
      <c r="X6" s="20">
        <v>2652720</v>
      </c>
      <c r="Y6" s="20">
        <v>-28620684</v>
      </c>
      <c r="Z6" s="21">
        <v>-1078.9183931964174</v>
      </c>
      <c r="AA6" s="22">
        <v>10398663</v>
      </c>
    </row>
    <row r="7" spans="1:27" ht="13.5" x14ac:dyDescent="0.25">
      <c r="A7" s="23" t="s">
        <v>35</v>
      </c>
      <c r="B7" s="17" t="s">
        <v>32</v>
      </c>
      <c r="C7" s="18">
        <v>130263990</v>
      </c>
      <c r="D7" s="18"/>
      <c r="E7" s="19">
        <v>87590400</v>
      </c>
      <c r="F7" s="20">
        <v>87590400</v>
      </c>
      <c r="G7" s="20">
        <v>136356111</v>
      </c>
      <c r="H7" s="20">
        <v>13165957</v>
      </c>
      <c r="I7" s="20">
        <v>5948738</v>
      </c>
      <c r="J7" s="20">
        <v>155470806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155470806</v>
      </c>
      <c r="X7" s="20">
        <v>22877872</v>
      </c>
      <c r="Y7" s="20">
        <v>132592934</v>
      </c>
      <c r="Z7" s="21">
        <v>579.5684755994788</v>
      </c>
      <c r="AA7" s="22">
        <v>87590400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-10398660</v>
      </c>
      <c r="D10" s="18"/>
      <c r="E10" s="19">
        <v>-5753610</v>
      </c>
      <c r="F10" s="20">
        <v>-5401485</v>
      </c>
      <c r="G10" s="20">
        <v>-3979589</v>
      </c>
      <c r="H10" s="20">
        <v>-7461984</v>
      </c>
      <c r="I10" s="20">
        <v>-197124</v>
      </c>
      <c r="J10" s="20">
        <v>-11638697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-11638697</v>
      </c>
      <c r="X10" s="20">
        <v>-974831</v>
      </c>
      <c r="Y10" s="20">
        <v>-10663866</v>
      </c>
      <c r="Z10" s="21">
        <v>1093.9194588600485</v>
      </c>
      <c r="AA10" s="22">
        <v>-5401485</v>
      </c>
    </row>
    <row r="11" spans="1:27" ht="13.5" x14ac:dyDescent="0.25">
      <c r="A11" s="23" t="s">
        <v>39</v>
      </c>
      <c r="B11" s="17" t="s">
        <v>32</v>
      </c>
      <c r="C11" s="18">
        <v>16230520</v>
      </c>
      <c r="D11" s="18"/>
      <c r="E11" s="19"/>
      <c r="F11" s="20"/>
      <c r="G11" s="24">
        <v>16544437</v>
      </c>
      <c r="H11" s="24">
        <v>362015</v>
      </c>
      <c r="I11" s="24">
        <v>289278</v>
      </c>
      <c r="J11" s="20">
        <v>17195730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17195730</v>
      </c>
      <c r="X11" s="20"/>
      <c r="Y11" s="24">
        <v>17195730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118876044</v>
      </c>
      <c r="D13" s="29">
        <f>SUM(D6:D12)</f>
        <v>0</v>
      </c>
      <c r="E13" s="30">
        <f t="shared" si="0"/>
        <v>92173490</v>
      </c>
      <c r="F13" s="31">
        <f t="shared" si="0"/>
        <v>92587578</v>
      </c>
      <c r="G13" s="31">
        <f t="shared" si="0"/>
        <v>120444708</v>
      </c>
      <c r="H13" s="31">
        <f t="shared" si="0"/>
        <v>10923383</v>
      </c>
      <c r="I13" s="31">
        <f t="shared" si="0"/>
        <v>3691784</v>
      </c>
      <c r="J13" s="31">
        <f t="shared" si="0"/>
        <v>135059875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135059875</v>
      </c>
      <c r="X13" s="31">
        <f t="shared" si="0"/>
        <v>24555761</v>
      </c>
      <c r="Y13" s="31">
        <f t="shared" si="0"/>
        <v>110504114</v>
      </c>
      <c r="Z13" s="32">
        <f>+IF(X13&lt;&gt;0,+(Y13/X13)*100,0)</f>
        <v>450.01298880535609</v>
      </c>
      <c r="AA13" s="33">
        <f>SUM(AA6:AA12)</f>
        <v>92587578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33949585</v>
      </c>
      <c r="D17" s="18"/>
      <c r="E17" s="19">
        <v>-741100</v>
      </c>
      <c r="F17" s="20">
        <v>-554063</v>
      </c>
      <c r="G17" s="24">
        <v>43529058</v>
      </c>
      <c r="H17" s="24">
        <v>-6107287</v>
      </c>
      <c r="I17" s="24">
        <v>852390</v>
      </c>
      <c r="J17" s="20">
        <v>38274161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38274161</v>
      </c>
      <c r="X17" s="20">
        <v>378855</v>
      </c>
      <c r="Y17" s="24">
        <v>37895306</v>
      </c>
      <c r="Z17" s="25">
        <v>10002.588325348748</v>
      </c>
      <c r="AA17" s="26">
        <v>-554063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-128373</v>
      </c>
      <c r="D21" s="18"/>
      <c r="E21" s="19">
        <v>-54700</v>
      </c>
      <c r="F21" s="20">
        <v>-54700</v>
      </c>
      <c r="G21" s="20">
        <v>-128373</v>
      </c>
      <c r="H21" s="20"/>
      <c r="I21" s="20"/>
      <c r="J21" s="20">
        <v>-128373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-128373</v>
      </c>
      <c r="X21" s="20">
        <v>-11900</v>
      </c>
      <c r="Y21" s="20">
        <v>-116473</v>
      </c>
      <c r="Z21" s="21">
        <v>978.76470588235293</v>
      </c>
      <c r="AA21" s="22">
        <v>-54700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33821212</v>
      </c>
      <c r="D25" s="29">
        <f t="shared" ref="D25:Y25" si="1">SUM(D15:D24)</f>
        <v>0</v>
      </c>
      <c r="E25" s="35">
        <f t="shared" si="1"/>
        <v>-795800</v>
      </c>
      <c r="F25" s="36">
        <f t="shared" si="1"/>
        <v>-608763</v>
      </c>
      <c r="G25" s="36">
        <f t="shared" si="1"/>
        <v>43400685</v>
      </c>
      <c r="H25" s="36">
        <f t="shared" si="1"/>
        <v>-6107287</v>
      </c>
      <c r="I25" s="36">
        <f t="shared" si="1"/>
        <v>852390</v>
      </c>
      <c r="J25" s="36">
        <f t="shared" si="1"/>
        <v>38145788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38145788</v>
      </c>
      <c r="X25" s="36">
        <f t="shared" si="1"/>
        <v>366955</v>
      </c>
      <c r="Y25" s="36">
        <f t="shared" si="1"/>
        <v>37778833</v>
      </c>
      <c r="Z25" s="37">
        <f>+IF(X25&lt;&gt;0,+(Y25/X25)*100,0)</f>
        <v>10295.222302462154</v>
      </c>
      <c r="AA25" s="38">
        <f>SUM(AA15:AA24)</f>
        <v>-608763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152697256</v>
      </c>
      <c r="D26" s="29">
        <f>+D13+D25</f>
        <v>0</v>
      </c>
      <c r="E26" s="30">
        <f t="shared" si="2"/>
        <v>91377690</v>
      </c>
      <c r="F26" s="31">
        <f t="shared" si="2"/>
        <v>91978815</v>
      </c>
      <c r="G26" s="31">
        <f t="shared" si="2"/>
        <v>163845393</v>
      </c>
      <c r="H26" s="31">
        <f t="shared" si="2"/>
        <v>4816096</v>
      </c>
      <c r="I26" s="31">
        <f t="shared" si="2"/>
        <v>4544174</v>
      </c>
      <c r="J26" s="31">
        <f t="shared" si="2"/>
        <v>173205663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173205663</v>
      </c>
      <c r="X26" s="31">
        <f t="shared" si="2"/>
        <v>24922716</v>
      </c>
      <c r="Y26" s="31">
        <f t="shared" si="2"/>
        <v>148282947</v>
      </c>
      <c r="Z26" s="32">
        <f>+IF(X26&lt;&gt;0,+(Y26/X26)*100,0)</f>
        <v>594.97105772902114</v>
      </c>
      <c r="AA26" s="33">
        <f>+AA13+AA25</f>
        <v>91978815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159499505</v>
      </c>
      <c r="D32" s="18"/>
      <c r="E32" s="19">
        <v>50514960</v>
      </c>
      <c r="F32" s="20">
        <v>50764960</v>
      </c>
      <c r="G32" s="20">
        <v>159874446</v>
      </c>
      <c r="H32" s="20">
        <v>5798916</v>
      </c>
      <c r="I32" s="20">
        <v>3398761</v>
      </c>
      <c r="J32" s="20">
        <v>169072123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169072123</v>
      </c>
      <c r="X32" s="20">
        <v>11287510</v>
      </c>
      <c r="Y32" s="20">
        <v>157784613</v>
      </c>
      <c r="Z32" s="21">
        <v>1397.8690871591698</v>
      </c>
      <c r="AA32" s="22">
        <v>50764960</v>
      </c>
    </row>
    <row r="33" spans="1:27" ht="13.5" x14ac:dyDescent="0.25">
      <c r="A33" s="23" t="s">
        <v>60</v>
      </c>
      <c r="B33" s="17" t="s">
        <v>32</v>
      </c>
      <c r="C33" s="18">
        <v>-21456201</v>
      </c>
      <c r="D33" s="18"/>
      <c r="E33" s="19"/>
      <c r="F33" s="20"/>
      <c r="G33" s="20">
        <v>-20711416</v>
      </c>
      <c r="H33" s="20">
        <v>-744785</v>
      </c>
      <c r="I33" s="20"/>
      <c r="J33" s="20">
        <v>-21456201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-21456201</v>
      </c>
      <c r="X33" s="20"/>
      <c r="Y33" s="20">
        <v>-21456201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290200</v>
      </c>
      <c r="F34" s="20">
        <v>290200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62800</v>
      </c>
      <c r="Y34" s="20">
        <v>-62800</v>
      </c>
      <c r="Z34" s="21">
        <v>-100</v>
      </c>
      <c r="AA34" s="22">
        <v>290200</v>
      </c>
    </row>
    <row r="35" spans="1:27" ht="13.5" x14ac:dyDescent="0.25">
      <c r="A35" s="23" t="s">
        <v>39</v>
      </c>
      <c r="B35" s="17" t="s">
        <v>32</v>
      </c>
      <c r="C35" s="18">
        <v>-1271</v>
      </c>
      <c r="D35" s="18"/>
      <c r="E35" s="19"/>
      <c r="F35" s="20"/>
      <c r="G35" s="20">
        <v>-2193</v>
      </c>
      <c r="H35" s="20">
        <v>2</v>
      </c>
      <c r="I35" s="20">
        <v>15</v>
      </c>
      <c r="J35" s="20">
        <v>-2176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-2176</v>
      </c>
      <c r="X35" s="20"/>
      <c r="Y35" s="20">
        <v>-2176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138042033</v>
      </c>
      <c r="D37" s="29">
        <f t="shared" ref="D37:Y37" si="3">SUM(D29:D36)</f>
        <v>0</v>
      </c>
      <c r="E37" s="30">
        <f t="shared" si="3"/>
        <v>50805160</v>
      </c>
      <c r="F37" s="31">
        <f t="shared" si="3"/>
        <v>51055160</v>
      </c>
      <c r="G37" s="31">
        <f t="shared" si="3"/>
        <v>139160837</v>
      </c>
      <c r="H37" s="31">
        <f t="shared" si="3"/>
        <v>5054133</v>
      </c>
      <c r="I37" s="31">
        <f t="shared" si="3"/>
        <v>3398776</v>
      </c>
      <c r="J37" s="31">
        <f t="shared" si="3"/>
        <v>147613746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147613746</v>
      </c>
      <c r="X37" s="31">
        <f t="shared" si="3"/>
        <v>11350310</v>
      </c>
      <c r="Y37" s="31">
        <f t="shared" si="3"/>
        <v>136263436</v>
      </c>
      <c r="Z37" s="32">
        <f>+IF(X37&lt;&gt;0,+(Y37/X37)*100,0)</f>
        <v>1200.5261177888533</v>
      </c>
      <c r="AA37" s="33">
        <f>SUM(AA29:AA36)</f>
        <v>51055160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138042033</v>
      </c>
      <c r="D44" s="29">
        <f>+D37+D43</f>
        <v>0</v>
      </c>
      <c r="E44" s="30">
        <f t="shared" si="5"/>
        <v>50805160</v>
      </c>
      <c r="F44" s="31">
        <f t="shared" si="5"/>
        <v>51055160</v>
      </c>
      <c r="G44" s="31">
        <f t="shared" si="5"/>
        <v>139160837</v>
      </c>
      <c r="H44" s="31">
        <f t="shared" si="5"/>
        <v>5054133</v>
      </c>
      <c r="I44" s="31">
        <f t="shared" si="5"/>
        <v>3398776</v>
      </c>
      <c r="J44" s="31">
        <f t="shared" si="5"/>
        <v>147613746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147613746</v>
      </c>
      <c r="X44" s="31">
        <f t="shared" si="5"/>
        <v>11350310</v>
      </c>
      <c r="Y44" s="31">
        <f t="shared" si="5"/>
        <v>136263436</v>
      </c>
      <c r="Z44" s="32">
        <f>+IF(X44&lt;&gt;0,+(Y44/X44)*100,0)</f>
        <v>1200.5261177888533</v>
      </c>
      <c r="AA44" s="33">
        <f>+AA37+AA43</f>
        <v>51055160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14655223</v>
      </c>
      <c r="D45" s="42">
        <f t="shared" si="6"/>
        <v>0</v>
      </c>
      <c r="E45" s="43">
        <f t="shared" si="6"/>
        <v>40572530</v>
      </c>
      <c r="F45" s="44">
        <f t="shared" si="6"/>
        <v>40923655</v>
      </c>
      <c r="G45" s="44">
        <f t="shared" si="6"/>
        <v>24684556</v>
      </c>
      <c r="H45" s="44">
        <f t="shared" si="6"/>
        <v>-238037</v>
      </c>
      <c r="I45" s="44">
        <f t="shared" si="6"/>
        <v>1145398</v>
      </c>
      <c r="J45" s="44">
        <f t="shared" si="6"/>
        <v>25591917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25591917</v>
      </c>
      <c r="X45" s="44">
        <f t="shared" si="6"/>
        <v>13572406</v>
      </c>
      <c r="Y45" s="44">
        <f t="shared" si="6"/>
        <v>12019511</v>
      </c>
      <c r="Z45" s="45">
        <f>+IF(X45&lt;&gt;0,+(Y45/X45)*100,0)</f>
        <v>88.558439822681407</v>
      </c>
      <c r="AA45" s="46">
        <f>+AA26-AA44</f>
        <v>40923655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116527776</v>
      </c>
      <c r="D47" s="18"/>
      <c r="E47" s="19">
        <v>133095</v>
      </c>
      <c r="F47" s="20">
        <v>133095</v>
      </c>
      <c r="G47" s="20">
        <v>162569013</v>
      </c>
      <c r="H47" s="20">
        <v>-46041236</v>
      </c>
      <c r="I47" s="20"/>
      <c r="J47" s="20">
        <v>116527777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116527777</v>
      </c>
      <c r="X47" s="20"/>
      <c r="Y47" s="20">
        <v>116527777</v>
      </c>
      <c r="Z47" s="47"/>
      <c r="AA47" s="22">
        <v>133095</v>
      </c>
    </row>
    <row r="48" spans="1:27" ht="13.5" x14ac:dyDescent="0.25">
      <c r="A48" s="23" t="s">
        <v>73</v>
      </c>
      <c r="B48" s="17" t="s">
        <v>32</v>
      </c>
      <c r="C48" s="18">
        <v>50465100</v>
      </c>
      <c r="D48" s="18"/>
      <c r="E48" s="19"/>
      <c r="F48" s="20"/>
      <c r="G48" s="20">
        <v>28249333</v>
      </c>
      <c r="H48" s="20">
        <v>22215767</v>
      </c>
      <c r="I48" s="20"/>
      <c r="J48" s="20">
        <v>50465100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50465100</v>
      </c>
      <c r="X48" s="20"/>
      <c r="Y48" s="20">
        <v>50465100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166992876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190818346</v>
      </c>
      <c r="H50" s="52">
        <f t="shared" si="7"/>
        <v>-23825469</v>
      </c>
      <c r="I50" s="52">
        <f t="shared" si="7"/>
        <v>0</v>
      </c>
      <c r="J50" s="52">
        <f t="shared" si="7"/>
        <v>166992877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166992877</v>
      </c>
      <c r="X50" s="52">
        <f t="shared" si="7"/>
        <v>0</v>
      </c>
      <c r="Y50" s="52">
        <f t="shared" si="7"/>
        <v>166992877</v>
      </c>
      <c r="Z50" s="53">
        <f>+IF(X50&lt;&gt;0,+(Y50/X50)*100,0)</f>
        <v>0</v>
      </c>
      <c r="AA50" s="54">
        <f>SUM(AA47:AA49)</f>
        <v>133095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59171966</v>
      </c>
      <c r="D6" s="18"/>
      <c r="E6" s="19">
        <v>35236623</v>
      </c>
      <c r="F6" s="20">
        <v>29534212</v>
      </c>
      <c r="G6" s="20"/>
      <c r="H6" s="20"/>
      <c r="I6" s="20">
        <v>-197775608</v>
      </c>
      <c r="J6" s="20">
        <v>-197775608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-197775608</v>
      </c>
      <c r="X6" s="20">
        <v>7383555</v>
      </c>
      <c r="Y6" s="20">
        <v>-205159163</v>
      </c>
      <c r="Z6" s="21">
        <v>-2778.5959879759821</v>
      </c>
      <c r="AA6" s="22">
        <v>29534212</v>
      </c>
    </row>
    <row r="7" spans="1:27" ht="13.5" x14ac:dyDescent="0.25">
      <c r="A7" s="23" t="s">
        <v>35</v>
      </c>
      <c r="B7" s="17" t="s">
        <v>32</v>
      </c>
      <c r="C7" s="18">
        <v>-22520690</v>
      </c>
      <c r="D7" s="18"/>
      <c r="E7" s="19">
        <v>-6776288</v>
      </c>
      <c r="F7" s="20">
        <v>-6776288</v>
      </c>
      <c r="G7" s="20">
        <v>5115910</v>
      </c>
      <c r="H7" s="20">
        <v>5490427</v>
      </c>
      <c r="I7" s="20">
        <v>5722037</v>
      </c>
      <c r="J7" s="20">
        <v>16328374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16328374</v>
      </c>
      <c r="X7" s="20">
        <v>-1694076</v>
      </c>
      <c r="Y7" s="20">
        <v>18022450</v>
      </c>
      <c r="Z7" s="21">
        <v>-1063.8513266228906</v>
      </c>
      <c r="AA7" s="22">
        <v>-6776288</v>
      </c>
    </row>
    <row r="8" spans="1:27" ht="13.5" x14ac:dyDescent="0.25">
      <c r="A8" s="23" t="s">
        <v>36</v>
      </c>
      <c r="B8" s="17" t="s">
        <v>32</v>
      </c>
      <c r="C8" s="18">
        <v>5752</v>
      </c>
      <c r="D8" s="18"/>
      <c r="E8" s="19">
        <v>-2545603</v>
      </c>
      <c r="F8" s="20">
        <v>-2545603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-636402</v>
      </c>
      <c r="Y8" s="20">
        <v>636402</v>
      </c>
      <c r="Z8" s="21">
        <v>-100</v>
      </c>
      <c r="AA8" s="22">
        <v>-2545603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-1515455</v>
      </c>
      <c r="D10" s="18"/>
      <c r="E10" s="19">
        <v>2253620</v>
      </c>
      <c r="F10" s="20">
        <v>2253620</v>
      </c>
      <c r="G10" s="20">
        <v>18357081</v>
      </c>
      <c r="H10" s="20">
        <v>127571</v>
      </c>
      <c r="I10" s="20">
        <v>201303</v>
      </c>
      <c r="J10" s="20">
        <v>18685955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18685955</v>
      </c>
      <c r="X10" s="20">
        <v>563403</v>
      </c>
      <c r="Y10" s="20">
        <v>18122552</v>
      </c>
      <c r="Z10" s="21">
        <v>3216.6232696666507</v>
      </c>
      <c r="AA10" s="22">
        <v>2253620</v>
      </c>
    </row>
    <row r="11" spans="1:27" ht="13.5" x14ac:dyDescent="0.25">
      <c r="A11" s="23" t="s">
        <v>39</v>
      </c>
      <c r="B11" s="17" t="s">
        <v>32</v>
      </c>
      <c r="C11" s="18">
        <v>-4939</v>
      </c>
      <c r="D11" s="18"/>
      <c r="E11" s="19">
        <v>6506381</v>
      </c>
      <c r="F11" s="20">
        <v>7259704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1814922</v>
      </c>
      <c r="Y11" s="24">
        <v>-1814922</v>
      </c>
      <c r="Z11" s="25">
        <v>-100</v>
      </c>
      <c r="AA11" s="26">
        <v>7259704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35136634</v>
      </c>
      <c r="D13" s="29">
        <f>SUM(D6:D12)</f>
        <v>0</v>
      </c>
      <c r="E13" s="30">
        <f t="shared" si="0"/>
        <v>34674733</v>
      </c>
      <c r="F13" s="31">
        <f t="shared" si="0"/>
        <v>29725645</v>
      </c>
      <c r="G13" s="31">
        <f t="shared" si="0"/>
        <v>23472991</v>
      </c>
      <c r="H13" s="31">
        <f t="shared" si="0"/>
        <v>5617998</v>
      </c>
      <c r="I13" s="31">
        <f t="shared" si="0"/>
        <v>-191852268</v>
      </c>
      <c r="J13" s="31">
        <f t="shared" si="0"/>
        <v>-162761279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-162761279</v>
      </c>
      <c r="X13" s="31">
        <f t="shared" si="0"/>
        <v>7431402</v>
      </c>
      <c r="Y13" s="31">
        <f t="shared" si="0"/>
        <v>-170192681</v>
      </c>
      <c r="Z13" s="32">
        <f>+IF(X13&lt;&gt;0,+(Y13/X13)*100,0)</f>
        <v>-2290.182673471305</v>
      </c>
      <c r="AA13" s="33">
        <f>SUM(AA6:AA12)</f>
        <v>29725645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3469125</v>
      </c>
      <c r="D17" s="18"/>
      <c r="E17" s="19">
        <v>18391793</v>
      </c>
      <c r="F17" s="20">
        <v>23413947</v>
      </c>
      <c r="G17" s="24"/>
      <c r="H17" s="24"/>
      <c r="I17" s="24">
        <v>18900</v>
      </c>
      <c r="J17" s="20">
        <v>18900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18900</v>
      </c>
      <c r="X17" s="20">
        <v>5853486</v>
      </c>
      <c r="Y17" s="24">
        <v>-5834586</v>
      </c>
      <c r="Z17" s="25">
        <v>-99.677115482978863</v>
      </c>
      <c r="AA17" s="26">
        <v>23413947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3469125</v>
      </c>
      <c r="D25" s="29">
        <f t="shared" ref="D25:Y25" si="1">SUM(D15:D24)</f>
        <v>0</v>
      </c>
      <c r="E25" s="35">
        <f t="shared" si="1"/>
        <v>18391793</v>
      </c>
      <c r="F25" s="36">
        <f t="shared" si="1"/>
        <v>23413947</v>
      </c>
      <c r="G25" s="36">
        <f t="shared" si="1"/>
        <v>0</v>
      </c>
      <c r="H25" s="36">
        <f t="shared" si="1"/>
        <v>0</v>
      </c>
      <c r="I25" s="36">
        <f t="shared" si="1"/>
        <v>18900</v>
      </c>
      <c r="J25" s="36">
        <f t="shared" si="1"/>
        <v>18900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18900</v>
      </c>
      <c r="X25" s="36">
        <f t="shared" si="1"/>
        <v>5853486</v>
      </c>
      <c r="Y25" s="36">
        <f t="shared" si="1"/>
        <v>-5834586</v>
      </c>
      <c r="Z25" s="37">
        <f>+IF(X25&lt;&gt;0,+(Y25/X25)*100,0)</f>
        <v>-99.677115482978863</v>
      </c>
      <c r="AA25" s="38">
        <f>SUM(AA15:AA24)</f>
        <v>23413947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38605759</v>
      </c>
      <c r="D26" s="29">
        <f>+D13+D25</f>
        <v>0</v>
      </c>
      <c r="E26" s="30">
        <f t="shared" si="2"/>
        <v>53066526</v>
      </c>
      <c r="F26" s="31">
        <f t="shared" si="2"/>
        <v>53139592</v>
      </c>
      <c r="G26" s="31">
        <f t="shared" si="2"/>
        <v>23472991</v>
      </c>
      <c r="H26" s="31">
        <f t="shared" si="2"/>
        <v>5617998</v>
      </c>
      <c r="I26" s="31">
        <f t="shared" si="2"/>
        <v>-191833368</v>
      </c>
      <c r="J26" s="31">
        <f t="shared" si="2"/>
        <v>-162742379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-162742379</v>
      </c>
      <c r="X26" s="31">
        <f t="shared" si="2"/>
        <v>13284888</v>
      </c>
      <c r="Y26" s="31">
        <f t="shared" si="2"/>
        <v>-176027267</v>
      </c>
      <c r="Z26" s="32">
        <f>+IF(X26&lt;&gt;0,+(Y26/X26)*100,0)</f>
        <v>-1325.0188259020324</v>
      </c>
      <c r="AA26" s="33">
        <f>+AA13+AA25</f>
        <v>53139592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11441640</v>
      </c>
      <c r="D32" s="18"/>
      <c r="E32" s="19">
        <v>4539830</v>
      </c>
      <c r="F32" s="20">
        <v>4539830</v>
      </c>
      <c r="G32" s="20">
        <v>1139885</v>
      </c>
      <c r="H32" s="20">
        <v>1016861</v>
      </c>
      <c r="I32" s="20">
        <v>1082363</v>
      </c>
      <c r="J32" s="20">
        <v>3239109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3239109</v>
      </c>
      <c r="X32" s="20">
        <v>1134957</v>
      </c>
      <c r="Y32" s="20">
        <v>2104152</v>
      </c>
      <c r="Z32" s="21">
        <v>185.39486517991429</v>
      </c>
      <c r="AA32" s="22">
        <v>4539830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200412</v>
      </c>
      <c r="F34" s="20">
        <v>200412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50103</v>
      </c>
      <c r="Y34" s="20">
        <v>-50103</v>
      </c>
      <c r="Z34" s="21">
        <v>-100</v>
      </c>
      <c r="AA34" s="22">
        <v>200412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11547710</v>
      </c>
      <c r="F35" s="20">
        <v>11547710</v>
      </c>
      <c r="G35" s="20">
        <v>691050</v>
      </c>
      <c r="H35" s="20">
        <v>886400</v>
      </c>
      <c r="I35" s="20">
        <v>817619</v>
      </c>
      <c r="J35" s="20">
        <v>2395069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2395069</v>
      </c>
      <c r="X35" s="20">
        <v>2886927</v>
      </c>
      <c r="Y35" s="20">
        <v>-491858</v>
      </c>
      <c r="Z35" s="21">
        <v>-17.037424223057943</v>
      </c>
      <c r="AA35" s="22">
        <v>11547710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11441640</v>
      </c>
      <c r="D37" s="29">
        <f t="shared" ref="D37:Y37" si="3">SUM(D29:D36)</f>
        <v>0</v>
      </c>
      <c r="E37" s="30">
        <f t="shared" si="3"/>
        <v>16287952</v>
      </c>
      <c r="F37" s="31">
        <f t="shared" si="3"/>
        <v>16287952</v>
      </c>
      <c r="G37" s="31">
        <f t="shared" si="3"/>
        <v>1830935</v>
      </c>
      <c r="H37" s="31">
        <f t="shared" si="3"/>
        <v>1903261</v>
      </c>
      <c r="I37" s="31">
        <f t="shared" si="3"/>
        <v>1899982</v>
      </c>
      <c r="J37" s="31">
        <f t="shared" si="3"/>
        <v>5634178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5634178</v>
      </c>
      <c r="X37" s="31">
        <f t="shared" si="3"/>
        <v>4071987</v>
      </c>
      <c r="Y37" s="31">
        <f t="shared" si="3"/>
        <v>1562191</v>
      </c>
      <c r="Z37" s="32">
        <f>+IF(X37&lt;&gt;0,+(Y37/X37)*100,0)</f>
        <v>38.364341536453821</v>
      </c>
      <c r="AA37" s="33">
        <f>SUM(AA29:AA36)</f>
        <v>16287952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11441640</v>
      </c>
      <c r="D44" s="29">
        <f>+D37+D43</f>
        <v>0</v>
      </c>
      <c r="E44" s="30">
        <f t="shared" si="5"/>
        <v>16287952</v>
      </c>
      <c r="F44" s="31">
        <f t="shared" si="5"/>
        <v>16287952</v>
      </c>
      <c r="G44" s="31">
        <f t="shared" si="5"/>
        <v>1830935</v>
      </c>
      <c r="H44" s="31">
        <f t="shared" si="5"/>
        <v>1903261</v>
      </c>
      <c r="I44" s="31">
        <f t="shared" si="5"/>
        <v>1899982</v>
      </c>
      <c r="J44" s="31">
        <f t="shared" si="5"/>
        <v>5634178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5634178</v>
      </c>
      <c r="X44" s="31">
        <f t="shared" si="5"/>
        <v>4071987</v>
      </c>
      <c r="Y44" s="31">
        <f t="shared" si="5"/>
        <v>1562191</v>
      </c>
      <c r="Z44" s="32">
        <f>+IF(X44&lt;&gt;0,+(Y44/X44)*100,0)</f>
        <v>38.364341536453821</v>
      </c>
      <c r="AA44" s="33">
        <f>+AA37+AA43</f>
        <v>16287952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27164119</v>
      </c>
      <c r="D45" s="42">
        <f t="shared" si="6"/>
        <v>0</v>
      </c>
      <c r="E45" s="43">
        <f t="shared" si="6"/>
        <v>36778574</v>
      </c>
      <c r="F45" s="44">
        <f t="shared" si="6"/>
        <v>36851640</v>
      </c>
      <c r="G45" s="44">
        <f t="shared" si="6"/>
        <v>21642056</v>
      </c>
      <c r="H45" s="44">
        <f t="shared" si="6"/>
        <v>3714737</v>
      </c>
      <c r="I45" s="44">
        <f t="shared" si="6"/>
        <v>-193733350</v>
      </c>
      <c r="J45" s="44">
        <f t="shared" si="6"/>
        <v>-168376557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-168376557</v>
      </c>
      <c r="X45" s="44">
        <f t="shared" si="6"/>
        <v>9212901</v>
      </c>
      <c r="Y45" s="44">
        <f t="shared" si="6"/>
        <v>-177589458</v>
      </c>
      <c r="Z45" s="45">
        <f>+IF(X45&lt;&gt;0,+(Y45/X45)*100,0)</f>
        <v>-1927.6171316722064</v>
      </c>
      <c r="AA45" s="46">
        <f>+AA26-AA44</f>
        <v>36851640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3578718</v>
      </c>
      <c r="F47" s="20">
        <v>3578718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894681</v>
      </c>
      <c r="Y47" s="20">
        <v>-894681</v>
      </c>
      <c r="Z47" s="47">
        <v>-100</v>
      </c>
      <c r="AA47" s="22">
        <v>3578718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3578718</v>
      </c>
      <c r="F50" s="52">
        <f t="shared" si="7"/>
        <v>3578718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894681</v>
      </c>
      <c r="Y50" s="52">
        <f t="shared" si="7"/>
        <v>-894681</v>
      </c>
      <c r="Z50" s="53">
        <f>+IF(X50&lt;&gt;0,+(Y50/X50)*100,0)</f>
        <v>-100</v>
      </c>
      <c r="AA50" s="54">
        <f>SUM(AA47:AA49)</f>
        <v>3578718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-15442491</v>
      </c>
      <c r="D6" s="18"/>
      <c r="E6" s="19">
        <v>19012593</v>
      </c>
      <c r="F6" s="20">
        <v>19635147</v>
      </c>
      <c r="G6" s="20">
        <v>-3258246</v>
      </c>
      <c r="H6" s="20">
        <v>-716492</v>
      </c>
      <c r="I6" s="20">
        <v>4173028</v>
      </c>
      <c r="J6" s="20">
        <v>198290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198290</v>
      </c>
      <c r="X6" s="20">
        <v>4908735</v>
      </c>
      <c r="Y6" s="20">
        <v>-4710445</v>
      </c>
      <c r="Z6" s="21">
        <v>-95.96046639307275</v>
      </c>
      <c r="AA6" s="22">
        <v>19635147</v>
      </c>
    </row>
    <row r="7" spans="1:27" ht="13.5" x14ac:dyDescent="0.25">
      <c r="A7" s="23" t="s">
        <v>35</v>
      </c>
      <c r="B7" s="17" t="s">
        <v>32</v>
      </c>
      <c r="C7" s="18">
        <v>65873727</v>
      </c>
      <c r="D7" s="18"/>
      <c r="E7" s="19">
        <v>103484781</v>
      </c>
      <c r="F7" s="20">
        <v>98595053</v>
      </c>
      <c r="G7" s="20">
        <v>69608469</v>
      </c>
      <c r="H7" s="20">
        <v>4701814</v>
      </c>
      <c r="I7" s="20">
        <v>851783</v>
      </c>
      <c r="J7" s="20">
        <v>75162066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75162066</v>
      </c>
      <c r="X7" s="20">
        <v>74054068</v>
      </c>
      <c r="Y7" s="20">
        <v>1107998</v>
      </c>
      <c r="Z7" s="21">
        <v>1.4962013970657222</v>
      </c>
      <c r="AA7" s="22">
        <v>98595053</v>
      </c>
    </row>
    <row r="8" spans="1:27" ht="13.5" x14ac:dyDescent="0.25">
      <c r="A8" s="23" t="s">
        <v>36</v>
      </c>
      <c r="B8" s="17" t="s">
        <v>32</v>
      </c>
      <c r="C8" s="18">
        <v>228431</v>
      </c>
      <c r="D8" s="18"/>
      <c r="E8" s="19">
        <v>621687</v>
      </c>
      <c r="F8" s="20">
        <v>850119</v>
      </c>
      <c r="G8" s="20">
        <v>5487816</v>
      </c>
      <c r="H8" s="20">
        <v>-4836621</v>
      </c>
      <c r="I8" s="20">
        <v>99732</v>
      </c>
      <c r="J8" s="20">
        <v>750927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750927</v>
      </c>
      <c r="X8" s="20">
        <v>383856</v>
      </c>
      <c r="Y8" s="20">
        <v>367071</v>
      </c>
      <c r="Z8" s="21">
        <v>95.627266474928092</v>
      </c>
      <c r="AA8" s="22">
        <v>850119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1807673</v>
      </c>
      <c r="D10" s="18"/>
      <c r="E10" s="19">
        <v>2806598</v>
      </c>
      <c r="F10" s="20">
        <v>3980825</v>
      </c>
      <c r="G10" s="20">
        <v>1867677</v>
      </c>
      <c r="H10" s="20">
        <v>-60004</v>
      </c>
      <c r="I10" s="20"/>
      <c r="J10" s="20">
        <v>1807673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1807673</v>
      </c>
      <c r="X10" s="20">
        <v>-3484822</v>
      </c>
      <c r="Y10" s="20">
        <v>5292495</v>
      </c>
      <c r="Z10" s="21">
        <v>-151.87274988507303</v>
      </c>
      <c r="AA10" s="22">
        <v>3980825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52467340</v>
      </c>
      <c r="D13" s="29">
        <f>SUM(D6:D12)</f>
        <v>0</v>
      </c>
      <c r="E13" s="30">
        <f t="shared" si="0"/>
        <v>125925659</v>
      </c>
      <c r="F13" s="31">
        <f t="shared" si="0"/>
        <v>123061144</v>
      </c>
      <c r="G13" s="31">
        <f t="shared" si="0"/>
        <v>73705716</v>
      </c>
      <c r="H13" s="31">
        <f t="shared" si="0"/>
        <v>-911303</v>
      </c>
      <c r="I13" s="31">
        <f t="shared" si="0"/>
        <v>5124543</v>
      </c>
      <c r="J13" s="31">
        <f t="shared" si="0"/>
        <v>77918956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77918956</v>
      </c>
      <c r="X13" s="31">
        <f t="shared" si="0"/>
        <v>75861837</v>
      </c>
      <c r="Y13" s="31">
        <f t="shared" si="0"/>
        <v>2057119</v>
      </c>
      <c r="Z13" s="32">
        <f>+IF(X13&lt;&gt;0,+(Y13/X13)*100,0)</f>
        <v>2.7116651551688631</v>
      </c>
      <c r="AA13" s="33">
        <f>SUM(AA6:AA12)</f>
        <v>123061144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460495284</v>
      </c>
      <c r="D17" s="18"/>
      <c r="E17" s="19">
        <v>105883191</v>
      </c>
      <c r="F17" s="20">
        <v>496860397</v>
      </c>
      <c r="G17" s="24">
        <v>442465770</v>
      </c>
      <c r="H17" s="24">
        <v>8414907</v>
      </c>
      <c r="I17" s="24">
        <v>-357948</v>
      </c>
      <c r="J17" s="20">
        <v>450522729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450522729</v>
      </c>
      <c r="X17" s="20">
        <v>479607662</v>
      </c>
      <c r="Y17" s="24">
        <v>-29084933</v>
      </c>
      <c r="Z17" s="25">
        <v>-6.064317838191668</v>
      </c>
      <c r="AA17" s="26">
        <v>496860397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460495284</v>
      </c>
      <c r="D25" s="29">
        <f t="shared" ref="D25:Y25" si="1">SUM(D15:D24)</f>
        <v>0</v>
      </c>
      <c r="E25" s="35">
        <f t="shared" si="1"/>
        <v>105883191</v>
      </c>
      <c r="F25" s="36">
        <f t="shared" si="1"/>
        <v>496860397</v>
      </c>
      <c r="G25" s="36">
        <f t="shared" si="1"/>
        <v>442465770</v>
      </c>
      <c r="H25" s="36">
        <f t="shared" si="1"/>
        <v>8414907</v>
      </c>
      <c r="I25" s="36">
        <f t="shared" si="1"/>
        <v>-357948</v>
      </c>
      <c r="J25" s="36">
        <f t="shared" si="1"/>
        <v>450522729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450522729</v>
      </c>
      <c r="X25" s="36">
        <f t="shared" si="1"/>
        <v>479607662</v>
      </c>
      <c r="Y25" s="36">
        <f t="shared" si="1"/>
        <v>-29084933</v>
      </c>
      <c r="Z25" s="37">
        <f>+IF(X25&lt;&gt;0,+(Y25/X25)*100,0)</f>
        <v>-6.064317838191668</v>
      </c>
      <c r="AA25" s="38">
        <f>SUM(AA15:AA24)</f>
        <v>496860397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512962624</v>
      </c>
      <c r="D26" s="29">
        <f>+D13+D25</f>
        <v>0</v>
      </c>
      <c r="E26" s="30">
        <f t="shared" si="2"/>
        <v>231808850</v>
      </c>
      <c r="F26" s="31">
        <f t="shared" si="2"/>
        <v>619921541</v>
      </c>
      <c r="G26" s="31">
        <f t="shared" si="2"/>
        <v>516171486</v>
      </c>
      <c r="H26" s="31">
        <f t="shared" si="2"/>
        <v>7503604</v>
      </c>
      <c r="I26" s="31">
        <f t="shared" si="2"/>
        <v>4766595</v>
      </c>
      <c r="J26" s="31">
        <f t="shared" si="2"/>
        <v>528441685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528441685</v>
      </c>
      <c r="X26" s="31">
        <f t="shared" si="2"/>
        <v>555469499</v>
      </c>
      <c r="Y26" s="31">
        <f t="shared" si="2"/>
        <v>-27027814</v>
      </c>
      <c r="Z26" s="32">
        <f>+IF(X26&lt;&gt;0,+(Y26/X26)*100,0)</f>
        <v>-4.8657602350187723</v>
      </c>
      <c r="AA26" s="33">
        <f>+AA13+AA25</f>
        <v>619921541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1571802</v>
      </c>
      <c r="D32" s="18"/>
      <c r="E32" s="19"/>
      <c r="F32" s="20">
        <v>1571802</v>
      </c>
      <c r="G32" s="20">
        <v>60992</v>
      </c>
      <c r="H32" s="20">
        <v>-62494</v>
      </c>
      <c r="I32" s="20"/>
      <c r="J32" s="20">
        <v>-1502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-1502</v>
      </c>
      <c r="X32" s="20">
        <v>1571802</v>
      </c>
      <c r="Y32" s="20">
        <v>-1573304</v>
      </c>
      <c r="Z32" s="21">
        <v>-100.09555910986244</v>
      </c>
      <c r="AA32" s="22">
        <v>1571802</v>
      </c>
    </row>
    <row r="33" spans="1:27" ht="13.5" x14ac:dyDescent="0.25">
      <c r="A33" s="23" t="s">
        <v>60</v>
      </c>
      <c r="B33" s="17" t="s">
        <v>32</v>
      </c>
      <c r="C33" s="18">
        <v>235996</v>
      </c>
      <c r="D33" s="18"/>
      <c r="E33" s="19"/>
      <c r="F33" s="20">
        <v>-6216006</v>
      </c>
      <c r="G33" s="20">
        <v>4319021</v>
      </c>
      <c r="H33" s="20">
        <v>-4083025</v>
      </c>
      <c r="I33" s="20">
        <v>-9430</v>
      </c>
      <c r="J33" s="20">
        <v>226566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226566</v>
      </c>
      <c r="X33" s="20">
        <v>-1377005</v>
      </c>
      <c r="Y33" s="20">
        <v>1603571</v>
      </c>
      <c r="Z33" s="21">
        <v>-116.45353502710594</v>
      </c>
      <c r="AA33" s="22">
        <v>-6216006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1807798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-4644204</v>
      </c>
      <c r="G37" s="31">
        <f t="shared" si="3"/>
        <v>4380013</v>
      </c>
      <c r="H37" s="31">
        <f t="shared" si="3"/>
        <v>-4145519</v>
      </c>
      <c r="I37" s="31">
        <f t="shared" si="3"/>
        <v>-9430</v>
      </c>
      <c r="J37" s="31">
        <f t="shared" si="3"/>
        <v>225064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225064</v>
      </c>
      <c r="X37" s="31">
        <f t="shared" si="3"/>
        <v>194797</v>
      </c>
      <c r="Y37" s="31">
        <f t="shared" si="3"/>
        <v>30267</v>
      </c>
      <c r="Z37" s="32">
        <f>+IF(X37&lt;&gt;0,+(Y37/X37)*100,0)</f>
        <v>15.537713619819607</v>
      </c>
      <c r="AA37" s="33">
        <f>SUM(AA29:AA36)</f>
        <v>-4644204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1807798</v>
      </c>
      <c r="D44" s="29">
        <f>+D37+D43</f>
        <v>0</v>
      </c>
      <c r="E44" s="30">
        <f t="shared" si="5"/>
        <v>0</v>
      </c>
      <c r="F44" s="31">
        <f t="shared" si="5"/>
        <v>-4644204</v>
      </c>
      <c r="G44" s="31">
        <f t="shared" si="5"/>
        <v>4380013</v>
      </c>
      <c r="H44" s="31">
        <f t="shared" si="5"/>
        <v>-4145519</v>
      </c>
      <c r="I44" s="31">
        <f t="shared" si="5"/>
        <v>-9430</v>
      </c>
      <c r="J44" s="31">
        <f t="shared" si="5"/>
        <v>225064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225064</v>
      </c>
      <c r="X44" s="31">
        <f t="shared" si="5"/>
        <v>194797</v>
      </c>
      <c r="Y44" s="31">
        <f t="shared" si="5"/>
        <v>30267</v>
      </c>
      <c r="Z44" s="32">
        <f>+IF(X44&lt;&gt;0,+(Y44/X44)*100,0)</f>
        <v>15.537713619819607</v>
      </c>
      <c r="AA44" s="33">
        <f>+AA37+AA43</f>
        <v>-4644204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511154826</v>
      </c>
      <c r="D45" s="42">
        <f t="shared" si="6"/>
        <v>0</v>
      </c>
      <c r="E45" s="43">
        <f t="shared" si="6"/>
        <v>231808850</v>
      </c>
      <c r="F45" s="44">
        <f t="shared" si="6"/>
        <v>624565745</v>
      </c>
      <c r="G45" s="44">
        <f t="shared" si="6"/>
        <v>511791473</v>
      </c>
      <c r="H45" s="44">
        <f t="shared" si="6"/>
        <v>11649123</v>
      </c>
      <c r="I45" s="44">
        <f t="shared" si="6"/>
        <v>4776025</v>
      </c>
      <c r="J45" s="44">
        <f t="shared" si="6"/>
        <v>528216621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528216621</v>
      </c>
      <c r="X45" s="44">
        <f t="shared" si="6"/>
        <v>555274702</v>
      </c>
      <c r="Y45" s="44">
        <f t="shared" si="6"/>
        <v>-27058081</v>
      </c>
      <c r="Z45" s="45">
        <f>+IF(X45&lt;&gt;0,+(Y45/X45)*100,0)</f>
        <v>-4.8729180174320277</v>
      </c>
      <c r="AA45" s="46">
        <f>+AA26-AA44</f>
        <v>624565745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46789885</v>
      </c>
      <c r="F47" s="20">
        <v>61023812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15255918</v>
      </c>
      <c r="Y47" s="20">
        <v>-15255918</v>
      </c>
      <c r="Z47" s="47">
        <v>-100</v>
      </c>
      <c r="AA47" s="22">
        <v>61023812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46789885</v>
      </c>
      <c r="F50" s="52">
        <f t="shared" si="7"/>
        <v>61023812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15255918</v>
      </c>
      <c r="Y50" s="52">
        <f t="shared" si="7"/>
        <v>-15255918</v>
      </c>
      <c r="Z50" s="53">
        <f>+IF(X50&lt;&gt;0,+(Y50/X50)*100,0)</f>
        <v>-100</v>
      </c>
      <c r="AA50" s="54">
        <f>SUM(AA47:AA49)</f>
        <v>61023812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-290028298</v>
      </c>
      <c r="D6" s="18"/>
      <c r="E6" s="19">
        <v>-31305170</v>
      </c>
      <c r="F6" s="20">
        <v>-31305170</v>
      </c>
      <c r="G6" s="20">
        <v>-6891130</v>
      </c>
      <c r="H6" s="20">
        <v>-297918673</v>
      </c>
      <c r="I6" s="20">
        <v>-7503622</v>
      </c>
      <c r="J6" s="20">
        <v>-312313425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-312313425</v>
      </c>
      <c r="X6" s="20">
        <v>-1295</v>
      </c>
      <c r="Y6" s="20">
        <v>-312312130</v>
      </c>
      <c r="Z6" s="21">
        <v>24116766.795366798</v>
      </c>
      <c r="AA6" s="22">
        <v>-31305170</v>
      </c>
    </row>
    <row r="7" spans="1:27" ht="13.5" x14ac:dyDescent="0.25">
      <c r="A7" s="23" t="s">
        <v>35</v>
      </c>
      <c r="B7" s="17" t="s">
        <v>32</v>
      </c>
      <c r="C7" s="18">
        <v>217405222</v>
      </c>
      <c r="D7" s="18"/>
      <c r="E7" s="19">
        <v>172128839</v>
      </c>
      <c r="F7" s="20">
        <v>172128839</v>
      </c>
      <c r="G7" s="20">
        <v>17363572</v>
      </c>
      <c r="H7" s="20">
        <v>231182113</v>
      </c>
      <c r="I7" s="20">
        <v>15209256</v>
      </c>
      <c r="J7" s="20">
        <v>263754941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263754941</v>
      </c>
      <c r="X7" s="20">
        <v>43032204</v>
      </c>
      <c r="Y7" s="20">
        <v>220722737</v>
      </c>
      <c r="Z7" s="21">
        <v>512.92454599815528</v>
      </c>
      <c r="AA7" s="22">
        <v>172128839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-8012450</v>
      </c>
      <c r="D10" s="18"/>
      <c r="E10" s="19">
        <v>301541</v>
      </c>
      <c r="F10" s="20">
        <v>301541</v>
      </c>
      <c r="G10" s="20">
        <v>-226906</v>
      </c>
      <c r="H10" s="20">
        <v>-8168078</v>
      </c>
      <c r="I10" s="20">
        <v>-185738</v>
      </c>
      <c r="J10" s="20">
        <v>-8580722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-8580722</v>
      </c>
      <c r="X10" s="20">
        <v>252336</v>
      </c>
      <c r="Y10" s="20">
        <v>-8833058</v>
      </c>
      <c r="Z10" s="21">
        <v>-3500.5143935070701</v>
      </c>
      <c r="AA10" s="22">
        <v>301541</v>
      </c>
    </row>
    <row r="11" spans="1:27" ht="13.5" x14ac:dyDescent="0.25">
      <c r="A11" s="23" t="s">
        <v>39</v>
      </c>
      <c r="B11" s="17" t="s">
        <v>32</v>
      </c>
      <c r="C11" s="18">
        <v>47323744</v>
      </c>
      <c r="D11" s="18"/>
      <c r="E11" s="19"/>
      <c r="F11" s="20"/>
      <c r="G11" s="24">
        <v>85318</v>
      </c>
      <c r="H11" s="24">
        <v>48329201</v>
      </c>
      <c r="I11" s="24">
        <v>948694</v>
      </c>
      <c r="J11" s="20">
        <v>49363213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49363213</v>
      </c>
      <c r="X11" s="20"/>
      <c r="Y11" s="24">
        <v>49363213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-33311782</v>
      </c>
      <c r="D13" s="29">
        <f>SUM(D6:D12)</f>
        <v>0</v>
      </c>
      <c r="E13" s="30">
        <f t="shared" si="0"/>
        <v>141125210</v>
      </c>
      <c r="F13" s="31">
        <f t="shared" si="0"/>
        <v>141125210</v>
      </c>
      <c r="G13" s="31">
        <f t="shared" si="0"/>
        <v>10330854</v>
      </c>
      <c r="H13" s="31">
        <f t="shared" si="0"/>
        <v>-26575437</v>
      </c>
      <c r="I13" s="31">
        <f t="shared" si="0"/>
        <v>8468590</v>
      </c>
      <c r="J13" s="31">
        <f t="shared" si="0"/>
        <v>-7775993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-7775993</v>
      </c>
      <c r="X13" s="31">
        <f t="shared" si="0"/>
        <v>43283245</v>
      </c>
      <c r="Y13" s="31">
        <f t="shared" si="0"/>
        <v>-51059238</v>
      </c>
      <c r="Z13" s="32">
        <f>+IF(X13&lt;&gt;0,+(Y13/X13)*100,0)</f>
        <v>-117.9653651199211</v>
      </c>
      <c r="AA13" s="33">
        <f>SUM(AA6:AA12)</f>
        <v>141125210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20817260</v>
      </c>
      <c r="D17" s="18"/>
      <c r="E17" s="19">
        <v>18442326</v>
      </c>
      <c r="F17" s="20">
        <v>18442326</v>
      </c>
      <c r="G17" s="24">
        <v>57300</v>
      </c>
      <c r="H17" s="24">
        <v>49908831</v>
      </c>
      <c r="I17" s="24">
        <v>-29091571</v>
      </c>
      <c r="J17" s="20">
        <v>20874560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20874560</v>
      </c>
      <c r="X17" s="20">
        <v>-3214390</v>
      </c>
      <c r="Y17" s="24">
        <v>24088950</v>
      </c>
      <c r="Z17" s="25">
        <v>-749.40968581908237</v>
      </c>
      <c r="AA17" s="26">
        <v>18442326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18442326</v>
      </c>
      <c r="F25" s="36">
        <f t="shared" si="1"/>
        <v>18442326</v>
      </c>
      <c r="G25" s="36">
        <f t="shared" si="1"/>
        <v>57300</v>
      </c>
      <c r="H25" s="36">
        <f t="shared" si="1"/>
        <v>49908831</v>
      </c>
      <c r="I25" s="36">
        <f t="shared" si="1"/>
        <v>-29091571</v>
      </c>
      <c r="J25" s="36">
        <f t="shared" si="1"/>
        <v>20874560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20874560</v>
      </c>
      <c r="X25" s="36">
        <f t="shared" si="1"/>
        <v>-3214390</v>
      </c>
      <c r="Y25" s="36">
        <f t="shared" si="1"/>
        <v>24088950</v>
      </c>
      <c r="Z25" s="37">
        <f>+IF(X25&lt;&gt;0,+(Y25/X25)*100,0)</f>
        <v>-749.40968581908237</v>
      </c>
      <c r="AA25" s="38">
        <f>SUM(AA15:AA24)</f>
        <v>18442326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-12494522</v>
      </c>
      <c r="D26" s="29">
        <f>+D13+D25</f>
        <v>0</v>
      </c>
      <c r="E26" s="30">
        <f t="shared" si="2"/>
        <v>159567536</v>
      </c>
      <c r="F26" s="31">
        <f t="shared" si="2"/>
        <v>159567536</v>
      </c>
      <c r="G26" s="31">
        <f t="shared" si="2"/>
        <v>10388154</v>
      </c>
      <c r="H26" s="31">
        <f t="shared" si="2"/>
        <v>23333394</v>
      </c>
      <c r="I26" s="31">
        <f t="shared" si="2"/>
        <v>-20622981</v>
      </c>
      <c r="J26" s="31">
        <f t="shared" si="2"/>
        <v>13098567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13098567</v>
      </c>
      <c r="X26" s="31">
        <f t="shared" si="2"/>
        <v>40068855</v>
      </c>
      <c r="Y26" s="31">
        <f t="shared" si="2"/>
        <v>-26970288</v>
      </c>
      <c r="Z26" s="32">
        <f>+IF(X26&lt;&gt;0,+(Y26/X26)*100,0)</f>
        <v>-67.309854499211426</v>
      </c>
      <c r="AA26" s="33">
        <f>+AA13+AA25</f>
        <v>159567536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>
        <v>20817260</v>
      </c>
      <c r="I30" s="20"/>
      <c r="J30" s="20">
        <v>20817260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20817260</v>
      </c>
      <c r="X30" s="20"/>
      <c r="Y30" s="20">
        <v>20817260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130561429</v>
      </c>
      <c r="D32" s="18"/>
      <c r="E32" s="19">
        <v>129853682</v>
      </c>
      <c r="F32" s="20">
        <v>129853682</v>
      </c>
      <c r="G32" s="20">
        <v>-6166778</v>
      </c>
      <c r="H32" s="20">
        <v>130542035</v>
      </c>
      <c r="I32" s="20">
        <v>9706</v>
      </c>
      <c r="J32" s="20">
        <v>124384963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124384963</v>
      </c>
      <c r="X32" s="20">
        <v>27547112</v>
      </c>
      <c r="Y32" s="20">
        <v>96837851</v>
      </c>
      <c r="Z32" s="21">
        <v>351.53540233183065</v>
      </c>
      <c r="AA32" s="22">
        <v>129853682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-14800000</v>
      </c>
      <c r="F33" s="20">
        <v>-14800000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-3699996</v>
      </c>
      <c r="Y33" s="20">
        <v>3699996</v>
      </c>
      <c r="Z33" s="21">
        <v>-100</v>
      </c>
      <c r="AA33" s="22">
        <v>-14800000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151378689</v>
      </c>
      <c r="D37" s="29">
        <f t="shared" ref="D37:Y37" si="3">SUM(D29:D36)</f>
        <v>0</v>
      </c>
      <c r="E37" s="30">
        <f t="shared" si="3"/>
        <v>115053682</v>
      </c>
      <c r="F37" s="31">
        <f t="shared" si="3"/>
        <v>115053682</v>
      </c>
      <c r="G37" s="31">
        <f t="shared" si="3"/>
        <v>-6166778</v>
      </c>
      <c r="H37" s="31">
        <f t="shared" si="3"/>
        <v>151359295</v>
      </c>
      <c r="I37" s="31">
        <f t="shared" si="3"/>
        <v>9706</v>
      </c>
      <c r="J37" s="31">
        <f t="shared" si="3"/>
        <v>145202223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145202223</v>
      </c>
      <c r="X37" s="31">
        <f t="shared" si="3"/>
        <v>23847116</v>
      </c>
      <c r="Y37" s="31">
        <f t="shared" si="3"/>
        <v>121355107</v>
      </c>
      <c r="Z37" s="32">
        <f>+IF(X37&lt;&gt;0,+(Y37/X37)*100,0)</f>
        <v>508.88798041658373</v>
      </c>
      <c r="AA37" s="33">
        <f>SUM(AA29:AA36)</f>
        <v>115053682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151378689</v>
      </c>
      <c r="D44" s="29">
        <f>+D37+D43</f>
        <v>0</v>
      </c>
      <c r="E44" s="30">
        <f t="shared" si="5"/>
        <v>115053682</v>
      </c>
      <c r="F44" s="31">
        <f t="shared" si="5"/>
        <v>115053682</v>
      </c>
      <c r="G44" s="31">
        <f t="shared" si="5"/>
        <v>-6166778</v>
      </c>
      <c r="H44" s="31">
        <f t="shared" si="5"/>
        <v>151359295</v>
      </c>
      <c r="I44" s="31">
        <f t="shared" si="5"/>
        <v>9706</v>
      </c>
      <c r="J44" s="31">
        <f t="shared" si="5"/>
        <v>145202223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145202223</v>
      </c>
      <c r="X44" s="31">
        <f t="shared" si="5"/>
        <v>23847116</v>
      </c>
      <c r="Y44" s="31">
        <f t="shared" si="5"/>
        <v>121355107</v>
      </c>
      <c r="Z44" s="32">
        <f>+IF(X44&lt;&gt;0,+(Y44/X44)*100,0)</f>
        <v>508.88798041658373</v>
      </c>
      <c r="AA44" s="33">
        <f>+AA37+AA43</f>
        <v>115053682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-163873211</v>
      </c>
      <c r="D45" s="42">
        <f t="shared" si="6"/>
        <v>0</v>
      </c>
      <c r="E45" s="43">
        <f t="shared" si="6"/>
        <v>44513854</v>
      </c>
      <c r="F45" s="44">
        <f t="shared" si="6"/>
        <v>44513854</v>
      </c>
      <c r="G45" s="44">
        <f t="shared" si="6"/>
        <v>16554932</v>
      </c>
      <c r="H45" s="44">
        <f t="shared" si="6"/>
        <v>-128025901</v>
      </c>
      <c r="I45" s="44">
        <f t="shared" si="6"/>
        <v>-20632687</v>
      </c>
      <c r="J45" s="44">
        <f t="shared" si="6"/>
        <v>-132103656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-132103656</v>
      </c>
      <c r="X45" s="44">
        <f t="shared" si="6"/>
        <v>16221739</v>
      </c>
      <c r="Y45" s="44">
        <f t="shared" si="6"/>
        <v>-148325395</v>
      </c>
      <c r="Z45" s="45">
        <f>+IF(X45&lt;&gt;0,+(Y45/X45)*100,0)</f>
        <v>-914.36186342290421</v>
      </c>
      <c r="AA45" s="46">
        <f>+AA26-AA44</f>
        <v>44513854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108416407</v>
      </c>
      <c r="D47" s="18"/>
      <c r="E47" s="19">
        <v>50001</v>
      </c>
      <c r="F47" s="20">
        <v>50001</v>
      </c>
      <c r="G47" s="20"/>
      <c r="H47" s="20">
        <v>108461552</v>
      </c>
      <c r="I47" s="20">
        <v>36311435</v>
      </c>
      <c r="J47" s="20">
        <v>144772987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144772987</v>
      </c>
      <c r="X47" s="20"/>
      <c r="Y47" s="20">
        <v>144772987</v>
      </c>
      <c r="Z47" s="47"/>
      <c r="AA47" s="22">
        <v>50001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108416407</v>
      </c>
      <c r="D50" s="50">
        <f t="shared" ref="D50:Y50" si="7">SUM(D47:D49)</f>
        <v>0</v>
      </c>
      <c r="E50" s="51">
        <f t="shared" si="7"/>
        <v>50001</v>
      </c>
      <c r="F50" s="52">
        <f t="shared" si="7"/>
        <v>50001</v>
      </c>
      <c r="G50" s="52">
        <f t="shared" si="7"/>
        <v>0</v>
      </c>
      <c r="H50" s="52">
        <f t="shared" si="7"/>
        <v>108461552</v>
      </c>
      <c r="I50" s="52">
        <f t="shared" si="7"/>
        <v>36311435</v>
      </c>
      <c r="J50" s="52">
        <f t="shared" si="7"/>
        <v>144772987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144772987</v>
      </c>
      <c r="X50" s="52">
        <f t="shared" si="7"/>
        <v>0</v>
      </c>
      <c r="Y50" s="52">
        <f t="shared" si="7"/>
        <v>144772987</v>
      </c>
      <c r="Z50" s="53">
        <f>+IF(X50&lt;&gt;0,+(Y50/X50)*100,0)</f>
        <v>0</v>
      </c>
      <c r="AA50" s="54">
        <f>SUM(AA47:AA49)</f>
        <v>50001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23459544</v>
      </c>
      <c r="D6" s="18"/>
      <c r="E6" s="19">
        <v>17691191</v>
      </c>
      <c r="F6" s="20">
        <v>17691191</v>
      </c>
      <c r="G6" s="20">
        <v>4828042</v>
      </c>
      <c r="H6" s="20">
        <v>1693278</v>
      </c>
      <c r="I6" s="20">
        <v>1803232</v>
      </c>
      <c r="J6" s="20">
        <v>8324552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8324552</v>
      </c>
      <c r="X6" s="20">
        <v>4854403</v>
      </c>
      <c r="Y6" s="20">
        <v>3470149</v>
      </c>
      <c r="Z6" s="21">
        <v>71.484567721303733</v>
      </c>
      <c r="AA6" s="22">
        <v>17691191</v>
      </c>
    </row>
    <row r="7" spans="1:27" ht="13.5" x14ac:dyDescent="0.25">
      <c r="A7" s="23" t="s">
        <v>35</v>
      </c>
      <c r="B7" s="17" t="s">
        <v>32</v>
      </c>
      <c r="C7" s="18">
        <v>7925085</v>
      </c>
      <c r="D7" s="18"/>
      <c r="E7" s="19">
        <v>-10224730</v>
      </c>
      <c r="F7" s="20">
        <v>-10224730</v>
      </c>
      <c r="G7" s="20">
        <v>8902115</v>
      </c>
      <c r="H7" s="20">
        <v>-1769301</v>
      </c>
      <c r="I7" s="20">
        <v>861871</v>
      </c>
      <c r="J7" s="20">
        <v>7994685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7994685</v>
      </c>
      <c r="X7" s="20">
        <v>-7662098</v>
      </c>
      <c r="Y7" s="20">
        <v>15656783</v>
      </c>
      <c r="Z7" s="21">
        <v>-204.34067797096827</v>
      </c>
      <c r="AA7" s="22">
        <v>-10224730</v>
      </c>
    </row>
    <row r="8" spans="1:27" ht="13.5" x14ac:dyDescent="0.25">
      <c r="A8" s="23" t="s">
        <v>36</v>
      </c>
      <c r="B8" s="17" t="s">
        <v>32</v>
      </c>
      <c r="C8" s="18">
        <v>3000811</v>
      </c>
      <c r="D8" s="18"/>
      <c r="E8" s="19">
        <v>524441</v>
      </c>
      <c r="F8" s="20">
        <v>524441</v>
      </c>
      <c r="G8" s="20">
        <v>3209250</v>
      </c>
      <c r="H8" s="20">
        <v>-2253749</v>
      </c>
      <c r="I8" s="20">
        <v>52689</v>
      </c>
      <c r="J8" s="20">
        <v>1008190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1008190</v>
      </c>
      <c r="X8" s="20">
        <v>469358</v>
      </c>
      <c r="Y8" s="20">
        <v>538832</v>
      </c>
      <c r="Z8" s="21">
        <v>114.80192092176974</v>
      </c>
      <c r="AA8" s="22">
        <v>524441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93699</v>
      </c>
      <c r="D10" s="18"/>
      <c r="E10" s="19">
        <v>-603292</v>
      </c>
      <c r="F10" s="20">
        <v>-603292</v>
      </c>
      <c r="G10" s="20">
        <v>93700</v>
      </c>
      <c r="H10" s="20">
        <v>8927</v>
      </c>
      <c r="I10" s="20"/>
      <c r="J10" s="20">
        <v>102627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102627</v>
      </c>
      <c r="X10" s="20">
        <v>-783538</v>
      </c>
      <c r="Y10" s="20">
        <v>886165</v>
      </c>
      <c r="Z10" s="21">
        <v>-113.09789697500312</v>
      </c>
      <c r="AA10" s="22">
        <v>-603292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3461327</v>
      </c>
      <c r="F11" s="20">
        <v>3461327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410285</v>
      </c>
      <c r="Y11" s="24">
        <v>-410285</v>
      </c>
      <c r="Z11" s="25">
        <v>-100</v>
      </c>
      <c r="AA11" s="26">
        <v>3461327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34479139</v>
      </c>
      <c r="D13" s="29">
        <f>SUM(D6:D12)</f>
        <v>0</v>
      </c>
      <c r="E13" s="30">
        <f t="shared" si="0"/>
        <v>10848937</v>
      </c>
      <c r="F13" s="31">
        <f t="shared" si="0"/>
        <v>10848937</v>
      </c>
      <c r="G13" s="31">
        <f t="shared" si="0"/>
        <v>17033107</v>
      </c>
      <c r="H13" s="31">
        <f t="shared" si="0"/>
        <v>-2320845</v>
      </c>
      <c r="I13" s="31">
        <f t="shared" si="0"/>
        <v>2717792</v>
      </c>
      <c r="J13" s="31">
        <f t="shared" si="0"/>
        <v>17430054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17430054</v>
      </c>
      <c r="X13" s="31">
        <f t="shared" si="0"/>
        <v>-2711590</v>
      </c>
      <c r="Y13" s="31">
        <f t="shared" si="0"/>
        <v>20141644</v>
      </c>
      <c r="Z13" s="32">
        <f>+IF(X13&lt;&gt;0,+(Y13/X13)*100,0)</f>
        <v>-742.79828440140284</v>
      </c>
      <c r="AA13" s="33">
        <f>SUM(AA6:AA12)</f>
        <v>10848937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61542544</v>
      </c>
      <c r="D17" s="18"/>
      <c r="E17" s="19">
        <v>68436863</v>
      </c>
      <c r="F17" s="20">
        <v>68436863</v>
      </c>
      <c r="G17" s="24">
        <v>54363586</v>
      </c>
      <c r="H17" s="24">
        <v>6073983</v>
      </c>
      <c r="I17" s="24">
        <v>248232</v>
      </c>
      <c r="J17" s="20">
        <v>60685801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60685801</v>
      </c>
      <c r="X17" s="20">
        <v>56226460</v>
      </c>
      <c r="Y17" s="24">
        <v>4459341</v>
      </c>
      <c r="Z17" s="25">
        <v>7.9310363839373839</v>
      </c>
      <c r="AA17" s="26">
        <v>68436863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61542544</v>
      </c>
      <c r="D25" s="29">
        <f t="shared" ref="D25:Y25" si="1">SUM(D15:D24)</f>
        <v>0</v>
      </c>
      <c r="E25" s="35">
        <f t="shared" si="1"/>
        <v>68436863</v>
      </c>
      <c r="F25" s="36">
        <f t="shared" si="1"/>
        <v>68436863</v>
      </c>
      <c r="G25" s="36">
        <f t="shared" si="1"/>
        <v>54363586</v>
      </c>
      <c r="H25" s="36">
        <f t="shared" si="1"/>
        <v>6073983</v>
      </c>
      <c r="I25" s="36">
        <f t="shared" si="1"/>
        <v>248232</v>
      </c>
      <c r="J25" s="36">
        <f t="shared" si="1"/>
        <v>60685801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60685801</v>
      </c>
      <c r="X25" s="36">
        <f t="shared" si="1"/>
        <v>56226460</v>
      </c>
      <c r="Y25" s="36">
        <f t="shared" si="1"/>
        <v>4459341</v>
      </c>
      <c r="Z25" s="37">
        <f>+IF(X25&lt;&gt;0,+(Y25/X25)*100,0)</f>
        <v>7.9310363839373839</v>
      </c>
      <c r="AA25" s="38">
        <f>SUM(AA15:AA24)</f>
        <v>68436863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96021683</v>
      </c>
      <c r="D26" s="29">
        <f>+D13+D25</f>
        <v>0</v>
      </c>
      <c r="E26" s="30">
        <f t="shared" si="2"/>
        <v>79285800</v>
      </c>
      <c r="F26" s="31">
        <f t="shared" si="2"/>
        <v>79285800</v>
      </c>
      <c r="G26" s="31">
        <f t="shared" si="2"/>
        <v>71396693</v>
      </c>
      <c r="H26" s="31">
        <f t="shared" si="2"/>
        <v>3753138</v>
      </c>
      <c r="I26" s="31">
        <f t="shared" si="2"/>
        <v>2966024</v>
      </c>
      <c r="J26" s="31">
        <f t="shared" si="2"/>
        <v>78115855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78115855</v>
      </c>
      <c r="X26" s="31">
        <f t="shared" si="2"/>
        <v>53514870</v>
      </c>
      <c r="Y26" s="31">
        <f t="shared" si="2"/>
        <v>24600985</v>
      </c>
      <c r="Z26" s="32">
        <f>+IF(X26&lt;&gt;0,+(Y26/X26)*100,0)</f>
        <v>45.970372346975708</v>
      </c>
      <c r="AA26" s="33">
        <f>+AA13+AA25</f>
        <v>79285800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2819443</v>
      </c>
      <c r="D31" s="18"/>
      <c r="E31" s="19">
        <v>2659536</v>
      </c>
      <c r="F31" s="20">
        <v>2659536</v>
      </c>
      <c r="G31" s="20">
        <v>2808464</v>
      </c>
      <c r="H31" s="20">
        <v>11432</v>
      </c>
      <c r="I31" s="20">
        <v>7337</v>
      </c>
      <c r="J31" s="20">
        <v>2827233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2827233</v>
      </c>
      <c r="X31" s="20">
        <v>2659536</v>
      </c>
      <c r="Y31" s="20">
        <v>167697</v>
      </c>
      <c r="Z31" s="21">
        <v>6.3054984027288974</v>
      </c>
      <c r="AA31" s="22">
        <v>2659536</v>
      </c>
    </row>
    <row r="32" spans="1:27" ht="13.5" x14ac:dyDescent="0.25">
      <c r="A32" s="23" t="s">
        <v>59</v>
      </c>
      <c r="B32" s="17" t="s">
        <v>32</v>
      </c>
      <c r="C32" s="18">
        <v>58008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1952610</v>
      </c>
      <c r="D33" s="18"/>
      <c r="E33" s="19"/>
      <c r="F33" s="20"/>
      <c r="G33" s="20">
        <v>4252609</v>
      </c>
      <c r="H33" s="20">
        <v>-480830</v>
      </c>
      <c r="I33" s="20"/>
      <c r="J33" s="20">
        <v>3771779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3771779</v>
      </c>
      <c r="X33" s="20"/>
      <c r="Y33" s="20">
        <v>3771779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6059860</v>
      </c>
      <c r="F35" s="20">
        <v>6059860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1393336</v>
      </c>
      <c r="Y35" s="20">
        <v>-1393336</v>
      </c>
      <c r="Z35" s="21">
        <v>-100</v>
      </c>
      <c r="AA35" s="22">
        <v>6059860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4830061</v>
      </c>
      <c r="D37" s="29">
        <f t="shared" ref="D37:Y37" si="3">SUM(D29:D36)</f>
        <v>0</v>
      </c>
      <c r="E37" s="30">
        <f t="shared" si="3"/>
        <v>8719396</v>
      </c>
      <c r="F37" s="31">
        <f t="shared" si="3"/>
        <v>8719396</v>
      </c>
      <c r="G37" s="31">
        <f t="shared" si="3"/>
        <v>7061073</v>
      </c>
      <c r="H37" s="31">
        <f t="shared" si="3"/>
        <v>-469398</v>
      </c>
      <c r="I37" s="31">
        <f t="shared" si="3"/>
        <v>7337</v>
      </c>
      <c r="J37" s="31">
        <f t="shared" si="3"/>
        <v>6599012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6599012</v>
      </c>
      <c r="X37" s="31">
        <f t="shared" si="3"/>
        <v>4052872</v>
      </c>
      <c r="Y37" s="31">
        <f t="shared" si="3"/>
        <v>2546140</v>
      </c>
      <c r="Z37" s="32">
        <f>+IF(X37&lt;&gt;0,+(Y37/X37)*100,0)</f>
        <v>62.82310420857111</v>
      </c>
      <c r="AA37" s="33">
        <f>SUM(AA29:AA36)</f>
        <v>8719396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4830061</v>
      </c>
      <c r="D44" s="29">
        <f>+D37+D43</f>
        <v>0</v>
      </c>
      <c r="E44" s="30">
        <f t="shared" si="5"/>
        <v>8719396</v>
      </c>
      <c r="F44" s="31">
        <f t="shared" si="5"/>
        <v>8719396</v>
      </c>
      <c r="G44" s="31">
        <f t="shared" si="5"/>
        <v>7061073</v>
      </c>
      <c r="H44" s="31">
        <f t="shared" si="5"/>
        <v>-469398</v>
      </c>
      <c r="I44" s="31">
        <f t="shared" si="5"/>
        <v>7337</v>
      </c>
      <c r="J44" s="31">
        <f t="shared" si="5"/>
        <v>6599012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6599012</v>
      </c>
      <c r="X44" s="31">
        <f t="shared" si="5"/>
        <v>4052872</v>
      </c>
      <c r="Y44" s="31">
        <f t="shared" si="5"/>
        <v>2546140</v>
      </c>
      <c r="Z44" s="32">
        <f>+IF(X44&lt;&gt;0,+(Y44/X44)*100,0)</f>
        <v>62.82310420857111</v>
      </c>
      <c r="AA44" s="33">
        <f>+AA37+AA43</f>
        <v>8719396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91191622</v>
      </c>
      <c r="D45" s="42">
        <f t="shared" si="6"/>
        <v>0</v>
      </c>
      <c r="E45" s="43">
        <f t="shared" si="6"/>
        <v>70566404</v>
      </c>
      <c r="F45" s="44">
        <f t="shared" si="6"/>
        <v>70566404</v>
      </c>
      <c r="G45" s="44">
        <f t="shared" si="6"/>
        <v>64335620</v>
      </c>
      <c r="H45" s="44">
        <f t="shared" si="6"/>
        <v>4222536</v>
      </c>
      <c r="I45" s="44">
        <f t="shared" si="6"/>
        <v>2958687</v>
      </c>
      <c r="J45" s="44">
        <f t="shared" si="6"/>
        <v>71516843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71516843</v>
      </c>
      <c r="X45" s="44">
        <f t="shared" si="6"/>
        <v>49461998</v>
      </c>
      <c r="Y45" s="44">
        <f t="shared" si="6"/>
        <v>22054845</v>
      </c>
      <c r="Z45" s="45">
        <f>+IF(X45&lt;&gt;0,+(Y45/X45)*100,0)</f>
        <v>44.589474529516579</v>
      </c>
      <c r="AA45" s="46">
        <f>+AA26-AA44</f>
        <v>70566404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24638973</v>
      </c>
      <c r="F47" s="20">
        <v>24638973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3947507</v>
      </c>
      <c r="Y47" s="20">
        <v>-3947507</v>
      </c>
      <c r="Z47" s="47">
        <v>-100</v>
      </c>
      <c r="AA47" s="22">
        <v>24638973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24638973</v>
      </c>
      <c r="F50" s="52">
        <f t="shared" si="7"/>
        <v>24638973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3947507</v>
      </c>
      <c r="Y50" s="52">
        <f t="shared" si="7"/>
        <v>-3947507</v>
      </c>
      <c r="Z50" s="53">
        <f>+IF(X50&lt;&gt;0,+(Y50/X50)*100,0)</f>
        <v>-100</v>
      </c>
      <c r="AA50" s="54">
        <f>SUM(AA47:AA49)</f>
        <v>24638973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-51542661</v>
      </c>
      <c r="D6" s="18"/>
      <c r="E6" s="19">
        <v>-131465256</v>
      </c>
      <c r="F6" s="20">
        <v>-136413820</v>
      </c>
      <c r="G6" s="20">
        <v>-49208107</v>
      </c>
      <c r="H6" s="20">
        <v>1804839</v>
      </c>
      <c r="I6" s="20">
        <v>969325</v>
      </c>
      <c r="J6" s="20">
        <v>-46433943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-46433943</v>
      </c>
      <c r="X6" s="20">
        <v>-30118632</v>
      </c>
      <c r="Y6" s="20">
        <v>-16315311</v>
      </c>
      <c r="Z6" s="21">
        <v>54.170159521189412</v>
      </c>
      <c r="AA6" s="22">
        <v>-136413820</v>
      </c>
    </row>
    <row r="7" spans="1:27" ht="13.5" x14ac:dyDescent="0.25">
      <c r="A7" s="23" t="s">
        <v>35</v>
      </c>
      <c r="B7" s="17" t="s">
        <v>32</v>
      </c>
      <c r="C7" s="18">
        <v>28340475</v>
      </c>
      <c r="D7" s="18"/>
      <c r="E7" s="19">
        <v>468194</v>
      </c>
      <c r="F7" s="20">
        <v>468194</v>
      </c>
      <c r="G7" s="20">
        <v>27999958</v>
      </c>
      <c r="H7" s="20">
        <v>-126963</v>
      </c>
      <c r="I7" s="20">
        <v>-91425</v>
      </c>
      <c r="J7" s="20">
        <v>27781570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27781570</v>
      </c>
      <c r="X7" s="20">
        <v>327750</v>
      </c>
      <c r="Y7" s="20">
        <v>27453820</v>
      </c>
      <c r="Z7" s="21">
        <v>8376.4515636918386</v>
      </c>
      <c r="AA7" s="22">
        <v>468194</v>
      </c>
    </row>
    <row r="8" spans="1:27" ht="13.5" x14ac:dyDescent="0.25">
      <c r="A8" s="23" t="s">
        <v>36</v>
      </c>
      <c r="B8" s="17" t="s">
        <v>32</v>
      </c>
      <c r="C8" s="18">
        <v>91349</v>
      </c>
      <c r="D8" s="18"/>
      <c r="E8" s="19">
        <v>33372</v>
      </c>
      <c r="F8" s="20">
        <v>118203</v>
      </c>
      <c r="G8" s="20">
        <v>84831</v>
      </c>
      <c r="H8" s="20">
        <v>6518</v>
      </c>
      <c r="I8" s="20"/>
      <c r="J8" s="20">
        <v>91349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91349</v>
      </c>
      <c r="X8" s="20">
        <v>93174</v>
      </c>
      <c r="Y8" s="20">
        <v>-1825</v>
      </c>
      <c r="Z8" s="21">
        <v>-1.9587009251507932</v>
      </c>
      <c r="AA8" s="22">
        <v>118203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-3106420</v>
      </c>
      <c r="D10" s="18"/>
      <c r="E10" s="19">
        <v>-3714314</v>
      </c>
      <c r="F10" s="20">
        <v>-3703314</v>
      </c>
      <c r="G10" s="20">
        <v>-3212023</v>
      </c>
      <c r="H10" s="20">
        <v>-125487</v>
      </c>
      <c r="I10" s="20">
        <v>-68484</v>
      </c>
      <c r="J10" s="20">
        <v>-3405994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-3405994</v>
      </c>
      <c r="X10" s="20">
        <v>-926947</v>
      </c>
      <c r="Y10" s="20">
        <v>-2479047</v>
      </c>
      <c r="Z10" s="21">
        <v>267.44215149301954</v>
      </c>
      <c r="AA10" s="22">
        <v>-3703314</v>
      </c>
    </row>
    <row r="11" spans="1:27" ht="13.5" x14ac:dyDescent="0.25">
      <c r="A11" s="23" t="s">
        <v>39</v>
      </c>
      <c r="B11" s="17" t="s">
        <v>32</v>
      </c>
      <c r="C11" s="18">
        <v>9550625</v>
      </c>
      <c r="D11" s="18"/>
      <c r="E11" s="19">
        <v>20946411</v>
      </c>
      <c r="F11" s="20">
        <v>20946411</v>
      </c>
      <c r="G11" s="24">
        <v>9550625</v>
      </c>
      <c r="H11" s="24">
        <v>45157</v>
      </c>
      <c r="I11" s="24">
        <v>151711</v>
      </c>
      <c r="J11" s="20">
        <v>9747493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9747493</v>
      </c>
      <c r="X11" s="20">
        <v>5236602</v>
      </c>
      <c r="Y11" s="24">
        <v>4510891</v>
      </c>
      <c r="Z11" s="25">
        <v>86.14156661132543</v>
      </c>
      <c r="AA11" s="26">
        <v>20946411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-16666632</v>
      </c>
      <c r="D13" s="29">
        <f>SUM(D6:D12)</f>
        <v>0</v>
      </c>
      <c r="E13" s="30">
        <f t="shared" si="0"/>
        <v>-113731593</v>
      </c>
      <c r="F13" s="31">
        <f t="shared" si="0"/>
        <v>-118584326</v>
      </c>
      <c r="G13" s="31">
        <f t="shared" si="0"/>
        <v>-14784716</v>
      </c>
      <c r="H13" s="31">
        <f t="shared" si="0"/>
        <v>1604064</v>
      </c>
      <c r="I13" s="31">
        <f t="shared" si="0"/>
        <v>961127</v>
      </c>
      <c r="J13" s="31">
        <f t="shared" si="0"/>
        <v>-12219525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-12219525</v>
      </c>
      <c r="X13" s="31">
        <f t="shared" si="0"/>
        <v>-25388053</v>
      </c>
      <c r="Y13" s="31">
        <f t="shared" si="0"/>
        <v>13168528</v>
      </c>
      <c r="Z13" s="32">
        <f>+IF(X13&lt;&gt;0,+(Y13/X13)*100,0)</f>
        <v>-51.868995231733606</v>
      </c>
      <c r="AA13" s="33">
        <f>SUM(AA6:AA12)</f>
        <v>-118584326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43807168</v>
      </c>
      <c r="D17" s="18"/>
      <c r="E17" s="19">
        <v>14384189</v>
      </c>
      <c r="F17" s="20">
        <v>44857297</v>
      </c>
      <c r="G17" s="24">
        <v>43973757</v>
      </c>
      <c r="H17" s="24">
        <v>-165213</v>
      </c>
      <c r="I17" s="24">
        <v>499358</v>
      </c>
      <c r="J17" s="20">
        <v>44307902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44307902</v>
      </c>
      <c r="X17" s="20">
        <v>26441533</v>
      </c>
      <c r="Y17" s="24">
        <v>17866369</v>
      </c>
      <c r="Z17" s="25">
        <v>67.569338736903035</v>
      </c>
      <c r="AA17" s="26">
        <v>44857297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43807168</v>
      </c>
      <c r="D25" s="29">
        <f t="shared" ref="D25:Y25" si="1">SUM(D15:D24)</f>
        <v>0</v>
      </c>
      <c r="E25" s="35">
        <f t="shared" si="1"/>
        <v>14384189</v>
      </c>
      <c r="F25" s="36">
        <f t="shared" si="1"/>
        <v>44857297</v>
      </c>
      <c r="G25" s="36">
        <f t="shared" si="1"/>
        <v>43973757</v>
      </c>
      <c r="H25" s="36">
        <f t="shared" si="1"/>
        <v>-165213</v>
      </c>
      <c r="I25" s="36">
        <f t="shared" si="1"/>
        <v>499358</v>
      </c>
      <c r="J25" s="36">
        <f t="shared" si="1"/>
        <v>44307902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44307902</v>
      </c>
      <c r="X25" s="36">
        <f t="shared" si="1"/>
        <v>26441533</v>
      </c>
      <c r="Y25" s="36">
        <f t="shared" si="1"/>
        <v>17866369</v>
      </c>
      <c r="Z25" s="37">
        <f>+IF(X25&lt;&gt;0,+(Y25/X25)*100,0)</f>
        <v>67.569338736903035</v>
      </c>
      <c r="AA25" s="38">
        <f>SUM(AA15:AA24)</f>
        <v>44857297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27140536</v>
      </c>
      <c r="D26" s="29">
        <f>+D13+D25</f>
        <v>0</v>
      </c>
      <c r="E26" s="30">
        <f t="shared" si="2"/>
        <v>-99347404</v>
      </c>
      <c r="F26" s="31">
        <f t="shared" si="2"/>
        <v>-73727029</v>
      </c>
      <c r="G26" s="31">
        <f t="shared" si="2"/>
        <v>29189041</v>
      </c>
      <c r="H26" s="31">
        <f t="shared" si="2"/>
        <v>1438851</v>
      </c>
      <c r="I26" s="31">
        <f t="shared" si="2"/>
        <v>1460485</v>
      </c>
      <c r="J26" s="31">
        <f t="shared" si="2"/>
        <v>32088377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32088377</v>
      </c>
      <c r="X26" s="31">
        <f t="shared" si="2"/>
        <v>1053480</v>
      </c>
      <c r="Y26" s="31">
        <f t="shared" si="2"/>
        <v>31034897</v>
      </c>
      <c r="Z26" s="32">
        <f>+IF(X26&lt;&gt;0,+(Y26/X26)*100,0)</f>
        <v>2945.9407867258988</v>
      </c>
      <c r="AA26" s="33">
        <f>+AA13+AA25</f>
        <v>-73727029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56814332</v>
      </c>
      <c r="D32" s="18"/>
      <c r="E32" s="19">
        <v>-125611892</v>
      </c>
      <c r="F32" s="20">
        <v>-125600892</v>
      </c>
      <c r="G32" s="20">
        <v>57498327</v>
      </c>
      <c r="H32" s="20">
        <v>630136</v>
      </c>
      <c r="I32" s="20">
        <v>852923</v>
      </c>
      <c r="J32" s="20">
        <v>58981386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58981386</v>
      </c>
      <c r="X32" s="20">
        <v>-31313179</v>
      </c>
      <c r="Y32" s="20">
        <v>90294565</v>
      </c>
      <c r="Z32" s="21">
        <v>-288.35962327555433</v>
      </c>
      <c r="AA32" s="22">
        <v>-125600892</v>
      </c>
    </row>
    <row r="33" spans="1:27" ht="13.5" x14ac:dyDescent="0.25">
      <c r="A33" s="23" t="s">
        <v>60</v>
      </c>
      <c r="B33" s="17" t="s">
        <v>32</v>
      </c>
      <c r="C33" s="18">
        <v>17617110</v>
      </c>
      <c r="D33" s="18"/>
      <c r="E33" s="19">
        <v>-184760</v>
      </c>
      <c r="F33" s="20">
        <v>-5692806</v>
      </c>
      <c r="G33" s="20">
        <v>20295867</v>
      </c>
      <c r="H33" s="20">
        <v>-678756</v>
      </c>
      <c r="I33" s="20">
        <v>424154</v>
      </c>
      <c r="J33" s="20">
        <v>20041265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20041265</v>
      </c>
      <c r="X33" s="20">
        <v>-3952281</v>
      </c>
      <c r="Y33" s="20">
        <v>23993546</v>
      </c>
      <c r="Z33" s="21">
        <v>-607.08097425258984</v>
      </c>
      <c r="AA33" s="22">
        <v>-5692806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-144958</v>
      </c>
      <c r="D35" s="18"/>
      <c r="E35" s="19">
        <v>3827599</v>
      </c>
      <c r="F35" s="20">
        <v>3896354</v>
      </c>
      <c r="G35" s="20">
        <v>76663</v>
      </c>
      <c r="H35" s="20">
        <v>-204244</v>
      </c>
      <c r="I35" s="20">
        <v>-28</v>
      </c>
      <c r="J35" s="20">
        <v>-127609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-127609</v>
      </c>
      <c r="X35" s="20">
        <v>1025653</v>
      </c>
      <c r="Y35" s="20">
        <v>-1153262</v>
      </c>
      <c r="Z35" s="21">
        <v>-112.44173224277607</v>
      </c>
      <c r="AA35" s="22">
        <v>3896354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74286484</v>
      </c>
      <c r="D37" s="29">
        <f t="shared" ref="D37:Y37" si="3">SUM(D29:D36)</f>
        <v>0</v>
      </c>
      <c r="E37" s="30">
        <f t="shared" si="3"/>
        <v>-121969053</v>
      </c>
      <c r="F37" s="31">
        <f t="shared" si="3"/>
        <v>-127397344</v>
      </c>
      <c r="G37" s="31">
        <f t="shared" si="3"/>
        <v>77870857</v>
      </c>
      <c r="H37" s="31">
        <f t="shared" si="3"/>
        <v>-252864</v>
      </c>
      <c r="I37" s="31">
        <f t="shared" si="3"/>
        <v>1277049</v>
      </c>
      <c r="J37" s="31">
        <f t="shared" si="3"/>
        <v>78895042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78895042</v>
      </c>
      <c r="X37" s="31">
        <f t="shared" si="3"/>
        <v>-34239807</v>
      </c>
      <c r="Y37" s="31">
        <f t="shared" si="3"/>
        <v>113134849</v>
      </c>
      <c r="Z37" s="32">
        <f>+IF(X37&lt;&gt;0,+(Y37/X37)*100,0)</f>
        <v>-330.41906164950052</v>
      </c>
      <c r="AA37" s="33">
        <f>SUM(AA29:AA36)</f>
        <v>-127397344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74286484</v>
      </c>
      <c r="D44" s="29">
        <f>+D37+D43</f>
        <v>0</v>
      </c>
      <c r="E44" s="30">
        <f t="shared" si="5"/>
        <v>-121969053</v>
      </c>
      <c r="F44" s="31">
        <f t="shared" si="5"/>
        <v>-127397344</v>
      </c>
      <c r="G44" s="31">
        <f t="shared" si="5"/>
        <v>77870857</v>
      </c>
      <c r="H44" s="31">
        <f t="shared" si="5"/>
        <v>-252864</v>
      </c>
      <c r="I44" s="31">
        <f t="shared" si="5"/>
        <v>1277049</v>
      </c>
      <c r="J44" s="31">
        <f t="shared" si="5"/>
        <v>78895042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78895042</v>
      </c>
      <c r="X44" s="31">
        <f t="shared" si="5"/>
        <v>-34239807</v>
      </c>
      <c r="Y44" s="31">
        <f t="shared" si="5"/>
        <v>113134849</v>
      </c>
      <c r="Z44" s="32">
        <f>+IF(X44&lt;&gt;0,+(Y44/X44)*100,0)</f>
        <v>-330.41906164950052</v>
      </c>
      <c r="AA44" s="33">
        <f>+AA37+AA43</f>
        <v>-127397344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-47145948</v>
      </c>
      <c r="D45" s="42">
        <f t="shared" si="6"/>
        <v>0</v>
      </c>
      <c r="E45" s="43">
        <f t="shared" si="6"/>
        <v>22621649</v>
      </c>
      <c r="F45" s="44">
        <f t="shared" si="6"/>
        <v>53670315</v>
      </c>
      <c r="G45" s="44">
        <f t="shared" si="6"/>
        <v>-48681816</v>
      </c>
      <c r="H45" s="44">
        <f t="shared" si="6"/>
        <v>1691715</v>
      </c>
      <c r="I45" s="44">
        <f t="shared" si="6"/>
        <v>183436</v>
      </c>
      <c r="J45" s="44">
        <f t="shared" si="6"/>
        <v>-46806665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-46806665</v>
      </c>
      <c r="X45" s="44">
        <f t="shared" si="6"/>
        <v>35293287</v>
      </c>
      <c r="Y45" s="44">
        <f t="shared" si="6"/>
        <v>-82099952</v>
      </c>
      <c r="Z45" s="45">
        <f>+IF(X45&lt;&gt;0,+(Y45/X45)*100,0)</f>
        <v>-232.62200542556437</v>
      </c>
      <c r="AA45" s="46">
        <f>+AA26-AA44</f>
        <v>53670315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76400647</v>
      </c>
      <c r="D47" s="18"/>
      <c r="E47" s="19"/>
      <c r="F47" s="20"/>
      <c r="G47" s="20">
        <v>72254614</v>
      </c>
      <c r="H47" s="20">
        <v>-1470987</v>
      </c>
      <c r="I47" s="20"/>
      <c r="J47" s="20">
        <v>70783627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70783627</v>
      </c>
      <c r="X47" s="20"/>
      <c r="Y47" s="20">
        <v>70783627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76400647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72254614</v>
      </c>
      <c r="H50" s="52">
        <f t="shared" si="7"/>
        <v>-1470987</v>
      </c>
      <c r="I50" s="52">
        <f t="shared" si="7"/>
        <v>0</v>
      </c>
      <c r="J50" s="52">
        <f t="shared" si="7"/>
        <v>70783627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70783627</v>
      </c>
      <c r="X50" s="52">
        <f t="shared" si="7"/>
        <v>0</v>
      </c>
      <c r="Y50" s="52">
        <f t="shared" si="7"/>
        <v>70783627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1239036</v>
      </c>
      <c r="D6" s="18"/>
      <c r="E6" s="19">
        <v>15211890</v>
      </c>
      <c r="F6" s="20">
        <v>15211890</v>
      </c>
      <c r="G6" s="20"/>
      <c r="H6" s="20">
        <v>-146633</v>
      </c>
      <c r="I6" s="20">
        <v>-102437</v>
      </c>
      <c r="J6" s="20">
        <v>-249070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-249070</v>
      </c>
      <c r="X6" s="20">
        <v>3802971</v>
      </c>
      <c r="Y6" s="20">
        <v>-4052041</v>
      </c>
      <c r="Z6" s="21">
        <v>-106.54935312417581</v>
      </c>
      <c r="AA6" s="22">
        <v>15211890</v>
      </c>
    </row>
    <row r="7" spans="1:27" ht="13.5" x14ac:dyDescent="0.25">
      <c r="A7" s="23" t="s">
        <v>35</v>
      </c>
      <c r="B7" s="17" t="s">
        <v>32</v>
      </c>
      <c r="C7" s="18">
        <v>31671640</v>
      </c>
      <c r="D7" s="18"/>
      <c r="E7" s="19">
        <v>26172845</v>
      </c>
      <c r="F7" s="20">
        <v>26172845</v>
      </c>
      <c r="G7" s="20"/>
      <c r="H7" s="20">
        <v>2198594</v>
      </c>
      <c r="I7" s="20">
        <v>2434353</v>
      </c>
      <c r="J7" s="20">
        <v>4632947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4632947</v>
      </c>
      <c r="X7" s="20">
        <v>8287237</v>
      </c>
      <c r="Y7" s="20">
        <v>-3654290</v>
      </c>
      <c r="Z7" s="21">
        <v>-44.095396330526086</v>
      </c>
      <c r="AA7" s="22">
        <v>26172845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-1271155</v>
      </c>
      <c r="D10" s="18"/>
      <c r="E10" s="19">
        <v>-2100000</v>
      </c>
      <c r="F10" s="20">
        <v>-2100000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-524997</v>
      </c>
      <c r="Y10" s="20">
        <v>524997</v>
      </c>
      <c r="Z10" s="21">
        <v>-100</v>
      </c>
      <c r="AA10" s="22">
        <v>-2100000</v>
      </c>
    </row>
    <row r="11" spans="1:27" ht="13.5" x14ac:dyDescent="0.25">
      <c r="A11" s="23" t="s">
        <v>39</v>
      </c>
      <c r="B11" s="17" t="s">
        <v>32</v>
      </c>
      <c r="C11" s="18">
        <v>1637243</v>
      </c>
      <c r="D11" s="18"/>
      <c r="E11" s="19">
        <v>795021</v>
      </c>
      <c r="F11" s="20">
        <v>795021</v>
      </c>
      <c r="G11" s="24"/>
      <c r="H11" s="24">
        <v>616</v>
      </c>
      <c r="I11" s="24">
        <v>24027</v>
      </c>
      <c r="J11" s="20">
        <v>24643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24643</v>
      </c>
      <c r="X11" s="20">
        <v>795021</v>
      </c>
      <c r="Y11" s="24">
        <v>-770378</v>
      </c>
      <c r="Z11" s="25">
        <v>-96.900333450311365</v>
      </c>
      <c r="AA11" s="26">
        <v>795021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33276764</v>
      </c>
      <c r="D13" s="29">
        <f>SUM(D6:D12)</f>
        <v>0</v>
      </c>
      <c r="E13" s="30">
        <f t="shared" si="0"/>
        <v>40079756</v>
      </c>
      <c r="F13" s="31">
        <f t="shared" si="0"/>
        <v>40079756</v>
      </c>
      <c r="G13" s="31">
        <f t="shared" si="0"/>
        <v>0</v>
      </c>
      <c r="H13" s="31">
        <f t="shared" si="0"/>
        <v>2052577</v>
      </c>
      <c r="I13" s="31">
        <f t="shared" si="0"/>
        <v>2355943</v>
      </c>
      <c r="J13" s="31">
        <f t="shared" si="0"/>
        <v>4408520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4408520</v>
      </c>
      <c r="X13" s="31">
        <f t="shared" si="0"/>
        <v>12360232</v>
      </c>
      <c r="Y13" s="31">
        <f t="shared" si="0"/>
        <v>-7951712</v>
      </c>
      <c r="Z13" s="32">
        <f>+IF(X13&lt;&gt;0,+(Y13/X13)*100,0)</f>
        <v>-64.333031936617374</v>
      </c>
      <c r="AA13" s="33">
        <f>SUM(AA6:AA12)</f>
        <v>40079756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16151376</v>
      </c>
      <c r="D17" s="18"/>
      <c r="E17" s="19">
        <v>55791208</v>
      </c>
      <c r="F17" s="20">
        <v>55791208</v>
      </c>
      <c r="G17" s="24"/>
      <c r="H17" s="24">
        <v>2556706</v>
      </c>
      <c r="I17" s="24"/>
      <c r="J17" s="20">
        <v>2556706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2556706</v>
      </c>
      <c r="X17" s="20">
        <v>48618835</v>
      </c>
      <c r="Y17" s="24">
        <v>-46062129</v>
      </c>
      <c r="Z17" s="25">
        <v>-94.741326072498438</v>
      </c>
      <c r="AA17" s="26">
        <v>55791208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16151376</v>
      </c>
      <c r="D25" s="29">
        <f t="shared" ref="D25:Y25" si="1">SUM(D15:D24)</f>
        <v>0</v>
      </c>
      <c r="E25" s="35">
        <f t="shared" si="1"/>
        <v>55791208</v>
      </c>
      <c r="F25" s="36">
        <f t="shared" si="1"/>
        <v>55791208</v>
      </c>
      <c r="G25" s="36">
        <f t="shared" si="1"/>
        <v>0</v>
      </c>
      <c r="H25" s="36">
        <f t="shared" si="1"/>
        <v>2556706</v>
      </c>
      <c r="I25" s="36">
        <f t="shared" si="1"/>
        <v>0</v>
      </c>
      <c r="J25" s="36">
        <f t="shared" si="1"/>
        <v>2556706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2556706</v>
      </c>
      <c r="X25" s="36">
        <f t="shared" si="1"/>
        <v>48618835</v>
      </c>
      <c r="Y25" s="36">
        <f t="shared" si="1"/>
        <v>-46062129</v>
      </c>
      <c r="Z25" s="37">
        <f>+IF(X25&lt;&gt;0,+(Y25/X25)*100,0)</f>
        <v>-94.741326072498438</v>
      </c>
      <c r="AA25" s="38">
        <f>SUM(AA15:AA24)</f>
        <v>55791208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49428140</v>
      </c>
      <c r="D26" s="29">
        <f>+D13+D25</f>
        <v>0</v>
      </c>
      <c r="E26" s="30">
        <f t="shared" si="2"/>
        <v>95870964</v>
      </c>
      <c r="F26" s="31">
        <f t="shared" si="2"/>
        <v>95870964</v>
      </c>
      <c r="G26" s="31">
        <f t="shared" si="2"/>
        <v>0</v>
      </c>
      <c r="H26" s="31">
        <f t="shared" si="2"/>
        <v>4609283</v>
      </c>
      <c r="I26" s="31">
        <f t="shared" si="2"/>
        <v>2355943</v>
      </c>
      <c r="J26" s="31">
        <f t="shared" si="2"/>
        <v>6965226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6965226</v>
      </c>
      <c r="X26" s="31">
        <f t="shared" si="2"/>
        <v>60979067</v>
      </c>
      <c r="Y26" s="31">
        <f t="shared" si="2"/>
        <v>-54013841</v>
      </c>
      <c r="Z26" s="32">
        <f>+IF(X26&lt;&gt;0,+(Y26/X26)*100,0)</f>
        <v>-88.577676992007767</v>
      </c>
      <c r="AA26" s="33">
        <f>+AA13+AA25</f>
        <v>95870964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28998780</v>
      </c>
      <c r="D32" s="18"/>
      <c r="E32" s="19">
        <v>34198811</v>
      </c>
      <c r="F32" s="20">
        <v>34198811</v>
      </c>
      <c r="G32" s="20"/>
      <c r="H32" s="20">
        <v>412814</v>
      </c>
      <c r="I32" s="20">
        <v>545015</v>
      </c>
      <c r="J32" s="20">
        <v>957829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957829</v>
      </c>
      <c r="X32" s="20">
        <v>20119954</v>
      </c>
      <c r="Y32" s="20">
        <v>-19162125</v>
      </c>
      <c r="Z32" s="21">
        <v>-95.239407605007443</v>
      </c>
      <c r="AA32" s="22">
        <v>34198811</v>
      </c>
    </row>
    <row r="33" spans="1:27" ht="13.5" x14ac:dyDescent="0.25">
      <c r="A33" s="23" t="s">
        <v>60</v>
      </c>
      <c r="B33" s="17" t="s">
        <v>32</v>
      </c>
      <c r="C33" s="18">
        <v>-4303185</v>
      </c>
      <c r="D33" s="18"/>
      <c r="E33" s="19">
        <v>-2000000</v>
      </c>
      <c r="F33" s="20">
        <v>-2000000</v>
      </c>
      <c r="G33" s="20"/>
      <c r="H33" s="20"/>
      <c r="I33" s="20">
        <v>-923704</v>
      </c>
      <c r="J33" s="20">
        <v>-923704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-923704</v>
      </c>
      <c r="X33" s="20">
        <v>-499998</v>
      </c>
      <c r="Y33" s="20">
        <v>-423706</v>
      </c>
      <c r="Z33" s="21">
        <v>84.741538966155858</v>
      </c>
      <c r="AA33" s="22">
        <v>-2000000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24695595</v>
      </c>
      <c r="D37" s="29">
        <f t="shared" ref="D37:Y37" si="3">SUM(D29:D36)</f>
        <v>0</v>
      </c>
      <c r="E37" s="30">
        <f t="shared" si="3"/>
        <v>32198811</v>
      </c>
      <c r="F37" s="31">
        <f t="shared" si="3"/>
        <v>32198811</v>
      </c>
      <c r="G37" s="31">
        <f t="shared" si="3"/>
        <v>0</v>
      </c>
      <c r="H37" s="31">
        <f t="shared" si="3"/>
        <v>412814</v>
      </c>
      <c r="I37" s="31">
        <f t="shared" si="3"/>
        <v>-378689</v>
      </c>
      <c r="J37" s="31">
        <f t="shared" si="3"/>
        <v>34125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34125</v>
      </c>
      <c r="X37" s="31">
        <f t="shared" si="3"/>
        <v>19619956</v>
      </c>
      <c r="Y37" s="31">
        <f t="shared" si="3"/>
        <v>-19585831</v>
      </c>
      <c r="Z37" s="32">
        <f>+IF(X37&lt;&gt;0,+(Y37/X37)*100,0)</f>
        <v>-99.826069946334229</v>
      </c>
      <c r="AA37" s="33">
        <f>SUM(AA29:AA36)</f>
        <v>32198811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24695595</v>
      </c>
      <c r="D44" s="29">
        <f>+D37+D43</f>
        <v>0</v>
      </c>
      <c r="E44" s="30">
        <f t="shared" si="5"/>
        <v>32198811</v>
      </c>
      <c r="F44" s="31">
        <f t="shared" si="5"/>
        <v>32198811</v>
      </c>
      <c r="G44" s="31">
        <f t="shared" si="5"/>
        <v>0</v>
      </c>
      <c r="H44" s="31">
        <f t="shared" si="5"/>
        <v>412814</v>
      </c>
      <c r="I44" s="31">
        <f t="shared" si="5"/>
        <v>-378689</v>
      </c>
      <c r="J44" s="31">
        <f t="shared" si="5"/>
        <v>34125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34125</v>
      </c>
      <c r="X44" s="31">
        <f t="shared" si="5"/>
        <v>19619956</v>
      </c>
      <c r="Y44" s="31">
        <f t="shared" si="5"/>
        <v>-19585831</v>
      </c>
      <c r="Z44" s="32">
        <f>+IF(X44&lt;&gt;0,+(Y44/X44)*100,0)</f>
        <v>-99.826069946334229</v>
      </c>
      <c r="AA44" s="33">
        <f>+AA37+AA43</f>
        <v>32198811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24732545</v>
      </c>
      <c r="D45" s="42">
        <f t="shared" si="6"/>
        <v>0</v>
      </c>
      <c r="E45" s="43">
        <f t="shared" si="6"/>
        <v>63672153</v>
      </c>
      <c r="F45" s="44">
        <f t="shared" si="6"/>
        <v>63672153</v>
      </c>
      <c r="G45" s="44">
        <f t="shared" si="6"/>
        <v>0</v>
      </c>
      <c r="H45" s="44">
        <f t="shared" si="6"/>
        <v>4196469</v>
      </c>
      <c r="I45" s="44">
        <f t="shared" si="6"/>
        <v>2734632</v>
      </c>
      <c r="J45" s="44">
        <f t="shared" si="6"/>
        <v>6931101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6931101</v>
      </c>
      <c r="X45" s="44">
        <f t="shared" si="6"/>
        <v>41359111</v>
      </c>
      <c r="Y45" s="44">
        <f t="shared" si="6"/>
        <v>-34428010</v>
      </c>
      <c r="Z45" s="45">
        <f>+IF(X45&lt;&gt;0,+(Y45/X45)*100,0)</f>
        <v>-83.241658651705535</v>
      </c>
      <c r="AA45" s="46">
        <f>+AA26-AA44</f>
        <v>63672153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22955173</v>
      </c>
      <c r="D47" s="18"/>
      <c r="E47" s="19"/>
      <c r="F47" s="20"/>
      <c r="G47" s="20"/>
      <c r="H47" s="20">
        <v>8629928</v>
      </c>
      <c r="I47" s="20">
        <v>-11452046</v>
      </c>
      <c r="J47" s="20">
        <v>-2822118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-2822118</v>
      </c>
      <c r="X47" s="20"/>
      <c r="Y47" s="20">
        <v>-2822118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22955173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8629928</v>
      </c>
      <c r="I50" s="52">
        <f t="shared" si="7"/>
        <v>-11452046</v>
      </c>
      <c r="J50" s="52">
        <f t="shared" si="7"/>
        <v>-2822118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-2822118</v>
      </c>
      <c r="X50" s="52">
        <f t="shared" si="7"/>
        <v>0</v>
      </c>
      <c r="Y50" s="52">
        <f t="shared" si="7"/>
        <v>-2822118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6011542</v>
      </c>
      <c r="D7" s="18"/>
      <c r="E7" s="19">
        <v>5692623</v>
      </c>
      <c r="F7" s="20">
        <v>5692623</v>
      </c>
      <c r="G7" s="20">
        <v>5424074</v>
      </c>
      <c r="H7" s="20">
        <v>32480</v>
      </c>
      <c r="I7" s="20">
        <v>526741</v>
      </c>
      <c r="J7" s="20">
        <v>5983295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5983295</v>
      </c>
      <c r="X7" s="20">
        <v>1423176</v>
      </c>
      <c r="Y7" s="20">
        <v>4560119</v>
      </c>
      <c r="Z7" s="21">
        <v>320.41848653996414</v>
      </c>
      <c r="AA7" s="22">
        <v>5692623</v>
      </c>
    </row>
    <row r="8" spans="1:27" ht="13.5" x14ac:dyDescent="0.25">
      <c r="A8" s="23" t="s">
        <v>36</v>
      </c>
      <c r="B8" s="17" t="s">
        <v>32</v>
      </c>
      <c r="C8" s="18">
        <v>248874</v>
      </c>
      <c r="D8" s="18"/>
      <c r="E8" s="19">
        <v>286391</v>
      </c>
      <c r="F8" s="20">
        <v>286391</v>
      </c>
      <c r="G8" s="20">
        <v>217810</v>
      </c>
      <c r="H8" s="20">
        <v>68924</v>
      </c>
      <c r="I8" s="20">
        <v>-1262</v>
      </c>
      <c r="J8" s="20">
        <v>285472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285472</v>
      </c>
      <c r="X8" s="20">
        <v>71604</v>
      </c>
      <c r="Y8" s="20">
        <v>213868</v>
      </c>
      <c r="Z8" s="21">
        <v>298.68163789732421</v>
      </c>
      <c r="AA8" s="22">
        <v>286391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557201</v>
      </c>
      <c r="D10" s="18"/>
      <c r="E10" s="19">
        <v>414571</v>
      </c>
      <c r="F10" s="20">
        <v>414571</v>
      </c>
      <c r="G10" s="20">
        <v>557201</v>
      </c>
      <c r="H10" s="20">
        <v>-7012</v>
      </c>
      <c r="I10" s="20">
        <v>-410</v>
      </c>
      <c r="J10" s="20">
        <v>549779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549779</v>
      </c>
      <c r="X10" s="20">
        <v>103656</v>
      </c>
      <c r="Y10" s="20">
        <v>446123</v>
      </c>
      <c r="Z10" s="21">
        <v>430.38801420081808</v>
      </c>
      <c r="AA10" s="22">
        <v>414571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6817617</v>
      </c>
      <c r="D13" s="29">
        <f>SUM(D6:D12)</f>
        <v>0</v>
      </c>
      <c r="E13" s="30">
        <f t="shared" si="0"/>
        <v>6393585</v>
      </c>
      <c r="F13" s="31">
        <f t="shared" si="0"/>
        <v>6393585</v>
      </c>
      <c r="G13" s="31">
        <f t="shared" si="0"/>
        <v>6199085</v>
      </c>
      <c r="H13" s="31">
        <f t="shared" si="0"/>
        <v>94392</v>
      </c>
      <c r="I13" s="31">
        <f t="shared" si="0"/>
        <v>525069</v>
      </c>
      <c r="J13" s="31">
        <f t="shared" si="0"/>
        <v>6818546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6818546</v>
      </c>
      <c r="X13" s="31">
        <f t="shared" si="0"/>
        <v>1598436</v>
      </c>
      <c r="Y13" s="31">
        <f t="shared" si="0"/>
        <v>5220110</v>
      </c>
      <c r="Z13" s="32">
        <f>+IF(X13&lt;&gt;0,+(Y13/X13)*100,0)</f>
        <v>326.57610314082018</v>
      </c>
      <c r="AA13" s="33">
        <f>SUM(AA6:AA12)</f>
        <v>6393585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125196965</v>
      </c>
      <c r="D17" s="18"/>
      <c r="E17" s="19">
        <v>218844163</v>
      </c>
      <c r="F17" s="20">
        <v>218844163</v>
      </c>
      <c r="G17" s="24">
        <v>125728429</v>
      </c>
      <c r="H17" s="24">
        <v>121865</v>
      </c>
      <c r="I17" s="24">
        <v>1293544</v>
      </c>
      <c r="J17" s="20">
        <v>127143838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127143838</v>
      </c>
      <c r="X17" s="20">
        <v>51361047</v>
      </c>
      <c r="Y17" s="24">
        <v>75782791</v>
      </c>
      <c r="Z17" s="25">
        <v>147.54915529662003</v>
      </c>
      <c r="AA17" s="26">
        <v>218844163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192223</v>
      </c>
      <c r="D21" s="18"/>
      <c r="E21" s="19"/>
      <c r="F21" s="20"/>
      <c r="G21" s="20">
        <v>193334</v>
      </c>
      <c r="H21" s="20">
        <v>-1111</v>
      </c>
      <c r="I21" s="20"/>
      <c r="J21" s="20">
        <v>192223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192223</v>
      </c>
      <c r="X21" s="20"/>
      <c r="Y21" s="20">
        <v>192223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125389188</v>
      </c>
      <c r="D25" s="29">
        <f t="shared" ref="D25:Y25" si="1">SUM(D15:D24)</f>
        <v>0</v>
      </c>
      <c r="E25" s="35">
        <f t="shared" si="1"/>
        <v>218844163</v>
      </c>
      <c r="F25" s="36">
        <f t="shared" si="1"/>
        <v>218844163</v>
      </c>
      <c r="G25" s="36">
        <f t="shared" si="1"/>
        <v>125921763</v>
      </c>
      <c r="H25" s="36">
        <f t="shared" si="1"/>
        <v>120754</v>
      </c>
      <c r="I25" s="36">
        <f t="shared" si="1"/>
        <v>1293544</v>
      </c>
      <c r="J25" s="36">
        <f t="shared" si="1"/>
        <v>127336061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127336061</v>
      </c>
      <c r="X25" s="36">
        <f t="shared" si="1"/>
        <v>51361047</v>
      </c>
      <c r="Y25" s="36">
        <f t="shared" si="1"/>
        <v>75975014</v>
      </c>
      <c r="Z25" s="37">
        <f>+IF(X25&lt;&gt;0,+(Y25/X25)*100,0)</f>
        <v>147.92341363290356</v>
      </c>
      <c r="AA25" s="38">
        <f>SUM(AA15:AA24)</f>
        <v>218844163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132206805</v>
      </c>
      <c r="D26" s="29">
        <f>+D13+D25</f>
        <v>0</v>
      </c>
      <c r="E26" s="30">
        <f t="shared" si="2"/>
        <v>225237748</v>
      </c>
      <c r="F26" s="31">
        <f t="shared" si="2"/>
        <v>225237748</v>
      </c>
      <c r="G26" s="31">
        <f t="shared" si="2"/>
        <v>132120848</v>
      </c>
      <c r="H26" s="31">
        <f t="shared" si="2"/>
        <v>215146</v>
      </c>
      <c r="I26" s="31">
        <f t="shared" si="2"/>
        <v>1818613</v>
      </c>
      <c r="J26" s="31">
        <f t="shared" si="2"/>
        <v>134154607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134154607</v>
      </c>
      <c r="X26" s="31">
        <f t="shared" si="2"/>
        <v>52959483</v>
      </c>
      <c r="Y26" s="31">
        <f t="shared" si="2"/>
        <v>81195124</v>
      </c>
      <c r="Z26" s="32">
        <f>+IF(X26&lt;&gt;0,+(Y26/X26)*100,0)</f>
        <v>153.31555257063215</v>
      </c>
      <c r="AA26" s="33">
        <f>+AA13+AA25</f>
        <v>225237748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1507238</v>
      </c>
      <c r="D32" s="18"/>
      <c r="E32" s="19">
        <v>856696</v>
      </c>
      <c r="F32" s="20">
        <v>856696</v>
      </c>
      <c r="G32" s="20">
        <v>-668864</v>
      </c>
      <c r="H32" s="20">
        <v>2625</v>
      </c>
      <c r="I32" s="20">
        <v>-2369</v>
      </c>
      <c r="J32" s="20">
        <v>-668608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-668608</v>
      </c>
      <c r="X32" s="20">
        <v>1071151</v>
      </c>
      <c r="Y32" s="20">
        <v>-1739759</v>
      </c>
      <c r="Z32" s="21">
        <v>-162.41958416693819</v>
      </c>
      <c r="AA32" s="22">
        <v>856696</v>
      </c>
    </row>
    <row r="33" spans="1:27" ht="13.5" x14ac:dyDescent="0.25">
      <c r="A33" s="23" t="s">
        <v>60</v>
      </c>
      <c r="B33" s="17" t="s">
        <v>32</v>
      </c>
      <c r="C33" s="18">
        <v>645341</v>
      </c>
      <c r="D33" s="18"/>
      <c r="E33" s="19"/>
      <c r="F33" s="20"/>
      <c r="G33" s="20">
        <v>4835341</v>
      </c>
      <c r="H33" s="20"/>
      <c r="I33" s="20"/>
      <c r="J33" s="20">
        <v>4835341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4835341</v>
      </c>
      <c r="X33" s="20"/>
      <c r="Y33" s="20">
        <v>4835341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1577016</v>
      </c>
      <c r="D35" s="18"/>
      <c r="E35" s="19">
        <v>2047379</v>
      </c>
      <c r="F35" s="20">
        <v>2047379</v>
      </c>
      <c r="G35" s="20">
        <v>2434554</v>
      </c>
      <c r="H35" s="20">
        <v>-431030</v>
      </c>
      <c r="I35" s="20">
        <v>374855</v>
      </c>
      <c r="J35" s="20">
        <v>2378379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2378379</v>
      </c>
      <c r="X35" s="20">
        <v>511842</v>
      </c>
      <c r="Y35" s="20">
        <v>1866537</v>
      </c>
      <c r="Z35" s="21">
        <v>364.67054286283661</v>
      </c>
      <c r="AA35" s="22">
        <v>2047379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3729595</v>
      </c>
      <c r="D37" s="29">
        <f t="shared" ref="D37:Y37" si="3">SUM(D29:D36)</f>
        <v>0</v>
      </c>
      <c r="E37" s="30">
        <f t="shared" si="3"/>
        <v>2904075</v>
      </c>
      <c r="F37" s="31">
        <f t="shared" si="3"/>
        <v>2904075</v>
      </c>
      <c r="G37" s="31">
        <f t="shared" si="3"/>
        <v>6601031</v>
      </c>
      <c r="H37" s="31">
        <f t="shared" si="3"/>
        <v>-428405</v>
      </c>
      <c r="I37" s="31">
        <f t="shared" si="3"/>
        <v>372486</v>
      </c>
      <c r="J37" s="31">
        <f t="shared" si="3"/>
        <v>6545112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6545112</v>
      </c>
      <c r="X37" s="31">
        <f t="shared" si="3"/>
        <v>1582993</v>
      </c>
      <c r="Y37" s="31">
        <f t="shared" si="3"/>
        <v>4962119</v>
      </c>
      <c r="Z37" s="32">
        <f>+IF(X37&lt;&gt;0,+(Y37/X37)*100,0)</f>
        <v>313.46436781463973</v>
      </c>
      <c r="AA37" s="33">
        <f>SUM(AA29:AA36)</f>
        <v>2904075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3729595</v>
      </c>
      <c r="D44" s="29">
        <f>+D37+D43</f>
        <v>0</v>
      </c>
      <c r="E44" s="30">
        <f t="shared" si="5"/>
        <v>2904075</v>
      </c>
      <c r="F44" s="31">
        <f t="shared" si="5"/>
        <v>2904075</v>
      </c>
      <c r="G44" s="31">
        <f t="shared" si="5"/>
        <v>6601031</v>
      </c>
      <c r="H44" s="31">
        <f t="shared" si="5"/>
        <v>-428405</v>
      </c>
      <c r="I44" s="31">
        <f t="shared" si="5"/>
        <v>372486</v>
      </c>
      <c r="J44" s="31">
        <f t="shared" si="5"/>
        <v>6545112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6545112</v>
      </c>
      <c r="X44" s="31">
        <f t="shared" si="5"/>
        <v>1582993</v>
      </c>
      <c r="Y44" s="31">
        <f t="shared" si="5"/>
        <v>4962119</v>
      </c>
      <c r="Z44" s="32">
        <f>+IF(X44&lt;&gt;0,+(Y44/X44)*100,0)</f>
        <v>313.46436781463973</v>
      </c>
      <c r="AA44" s="33">
        <f>+AA37+AA43</f>
        <v>2904075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128477210</v>
      </c>
      <c r="D45" s="42">
        <f t="shared" si="6"/>
        <v>0</v>
      </c>
      <c r="E45" s="43">
        <f t="shared" si="6"/>
        <v>222333673</v>
      </c>
      <c r="F45" s="44">
        <f t="shared" si="6"/>
        <v>222333673</v>
      </c>
      <c r="G45" s="44">
        <f t="shared" si="6"/>
        <v>125519817</v>
      </c>
      <c r="H45" s="44">
        <f t="shared" si="6"/>
        <v>643551</v>
      </c>
      <c r="I45" s="44">
        <f t="shared" si="6"/>
        <v>1446127</v>
      </c>
      <c r="J45" s="44">
        <f t="shared" si="6"/>
        <v>127609495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127609495</v>
      </c>
      <c r="X45" s="44">
        <f t="shared" si="6"/>
        <v>51376490</v>
      </c>
      <c r="Y45" s="44">
        <f t="shared" si="6"/>
        <v>76233005</v>
      </c>
      <c r="Z45" s="45">
        <f>+IF(X45&lt;&gt;0,+(Y45/X45)*100,0)</f>
        <v>148.38110777906394</v>
      </c>
      <c r="AA45" s="46">
        <f>+AA26-AA44</f>
        <v>222333673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64313026</v>
      </c>
      <c r="D47" s="18"/>
      <c r="E47" s="19">
        <v>20524680</v>
      </c>
      <c r="F47" s="20">
        <v>20524680</v>
      </c>
      <c r="G47" s="20">
        <v>67283539</v>
      </c>
      <c r="H47" s="20">
        <v>592714</v>
      </c>
      <c r="I47" s="20">
        <v>2860254</v>
      </c>
      <c r="J47" s="20">
        <v>70736507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70736507</v>
      </c>
      <c r="X47" s="20">
        <v>5131170</v>
      </c>
      <c r="Y47" s="20">
        <v>65605337</v>
      </c>
      <c r="Z47" s="47">
        <v>1278.5648692208599</v>
      </c>
      <c r="AA47" s="22">
        <v>20524680</v>
      </c>
    </row>
    <row r="48" spans="1:27" ht="13.5" x14ac:dyDescent="0.25">
      <c r="A48" s="23" t="s">
        <v>73</v>
      </c>
      <c r="B48" s="17" t="s">
        <v>32</v>
      </c>
      <c r="C48" s="18">
        <v>1482255</v>
      </c>
      <c r="D48" s="18"/>
      <c r="E48" s="19"/>
      <c r="F48" s="20"/>
      <c r="G48" s="20"/>
      <c r="H48" s="20">
        <v>1482255</v>
      </c>
      <c r="I48" s="20"/>
      <c r="J48" s="20">
        <v>1482255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1482255</v>
      </c>
      <c r="X48" s="20"/>
      <c r="Y48" s="20">
        <v>1482255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65795281</v>
      </c>
      <c r="D50" s="50">
        <f t="shared" ref="D50:Y50" si="7">SUM(D47:D49)</f>
        <v>0</v>
      </c>
      <c r="E50" s="51">
        <f t="shared" si="7"/>
        <v>20524680</v>
      </c>
      <c r="F50" s="52">
        <f t="shared" si="7"/>
        <v>20524680</v>
      </c>
      <c r="G50" s="52">
        <f t="shared" si="7"/>
        <v>67283539</v>
      </c>
      <c r="H50" s="52">
        <f t="shared" si="7"/>
        <v>2074969</v>
      </c>
      <c r="I50" s="52">
        <f t="shared" si="7"/>
        <v>2860254</v>
      </c>
      <c r="J50" s="52">
        <f t="shared" si="7"/>
        <v>72218762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72218762</v>
      </c>
      <c r="X50" s="52">
        <f t="shared" si="7"/>
        <v>5131170</v>
      </c>
      <c r="Y50" s="52">
        <f t="shared" si="7"/>
        <v>67087592</v>
      </c>
      <c r="Z50" s="53">
        <f>+IF(X50&lt;&gt;0,+(Y50/X50)*100,0)</f>
        <v>1307.4521405449441</v>
      </c>
      <c r="AA50" s="54">
        <f>SUM(AA47:AA49)</f>
        <v>20524680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290924128</v>
      </c>
      <c r="D6" s="18"/>
      <c r="E6" s="19"/>
      <c r="F6" s="20"/>
      <c r="G6" s="20">
        <v>-7184070</v>
      </c>
      <c r="H6" s="20">
        <v>-4222951</v>
      </c>
      <c r="I6" s="20">
        <v>-4897874</v>
      </c>
      <c r="J6" s="20">
        <v>-16304895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-16304895</v>
      </c>
      <c r="X6" s="20"/>
      <c r="Y6" s="20">
        <v>-16304895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91993610</v>
      </c>
      <c r="D7" s="18"/>
      <c r="E7" s="19"/>
      <c r="F7" s="20"/>
      <c r="G7" s="20">
        <v>11893528</v>
      </c>
      <c r="H7" s="20">
        <v>11095576</v>
      </c>
      <c r="I7" s="20">
        <v>8948584</v>
      </c>
      <c r="J7" s="20">
        <v>31937688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31937688</v>
      </c>
      <c r="X7" s="20"/>
      <c r="Y7" s="20">
        <v>31937688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-26813851</v>
      </c>
      <c r="D10" s="18"/>
      <c r="E10" s="19">
        <v>882296</v>
      </c>
      <c r="F10" s="20">
        <v>882296</v>
      </c>
      <c r="G10" s="20">
        <v>-64991781</v>
      </c>
      <c r="H10" s="20">
        <v>3640576</v>
      </c>
      <c r="I10" s="20">
        <v>3674396</v>
      </c>
      <c r="J10" s="20">
        <v>-57676809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-57676809</v>
      </c>
      <c r="X10" s="20">
        <v>-3712235</v>
      </c>
      <c r="Y10" s="20">
        <v>-53964574</v>
      </c>
      <c r="Z10" s="21">
        <v>1453.6949842884408</v>
      </c>
      <c r="AA10" s="22">
        <v>882296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356103887</v>
      </c>
      <c r="D13" s="29">
        <f>SUM(D6:D12)</f>
        <v>0</v>
      </c>
      <c r="E13" s="30">
        <f t="shared" si="0"/>
        <v>882296</v>
      </c>
      <c r="F13" s="31">
        <f t="shared" si="0"/>
        <v>882296</v>
      </c>
      <c r="G13" s="31">
        <f t="shared" si="0"/>
        <v>-60282323</v>
      </c>
      <c r="H13" s="31">
        <f t="shared" si="0"/>
        <v>10513201</v>
      </c>
      <c r="I13" s="31">
        <f t="shared" si="0"/>
        <v>7725106</v>
      </c>
      <c r="J13" s="31">
        <f t="shared" si="0"/>
        <v>-42044016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-42044016</v>
      </c>
      <c r="X13" s="31">
        <f t="shared" si="0"/>
        <v>-3712235</v>
      </c>
      <c r="Y13" s="31">
        <f t="shared" si="0"/>
        <v>-38331781</v>
      </c>
      <c r="Z13" s="32">
        <f>+IF(X13&lt;&gt;0,+(Y13/X13)*100,0)</f>
        <v>1032.5795915398676</v>
      </c>
      <c r="AA13" s="33">
        <f>SUM(AA6:AA12)</f>
        <v>882296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33416819</v>
      </c>
      <c r="D17" s="18"/>
      <c r="E17" s="19">
        <v>47910000</v>
      </c>
      <c r="F17" s="20">
        <v>50727687</v>
      </c>
      <c r="G17" s="24">
        <v>1124133</v>
      </c>
      <c r="H17" s="24">
        <v>4735216</v>
      </c>
      <c r="I17" s="24">
        <v>4544886</v>
      </c>
      <c r="J17" s="20">
        <v>10404235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10404235</v>
      </c>
      <c r="X17" s="20">
        <v>11377687</v>
      </c>
      <c r="Y17" s="24">
        <v>-973452</v>
      </c>
      <c r="Z17" s="25">
        <v>-8.5557987313238613</v>
      </c>
      <c r="AA17" s="26">
        <v>50727687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33416819</v>
      </c>
      <c r="D25" s="29">
        <f t="shared" ref="D25:Y25" si="1">SUM(D15:D24)</f>
        <v>0</v>
      </c>
      <c r="E25" s="35">
        <f t="shared" si="1"/>
        <v>47910000</v>
      </c>
      <c r="F25" s="36">
        <f t="shared" si="1"/>
        <v>50727687</v>
      </c>
      <c r="G25" s="36">
        <f t="shared" si="1"/>
        <v>1124133</v>
      </c>
      <c r="H25" s="36">
        <f t="shared" si="1"/>
        <v>4735216</v>
      </c>
      <c r="I25" s="36">
        <f t="shared" si="1"/>
        <v>4544886</v>
      </c>
      <c r="J25" s="36">
        <f t="shared" si="1"/>
        <v>10404235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10404235</v>
      </c>
      <c r="X25" s="36">
        <f t="shared" si="1"/>
        <v>11377687</v>
      </c>
      <c r="Y25" s="36">
        <f t="shared" si="1"/>
        <v>-973452</v>
      </c>
      <c r="Z25" s="37">
        <f>+IF(X25&lt;&gt;0,+(Y25/X25)*100,0)</f>
        <v>-8.5557987313238613</v>
      </c>
      <c r="AA25" s="38">
        <f>SUM(AA15:AA24)</f>
        <v>50727687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389520706</v>
      </c>
      <c r="D26" s="29">
        <f>+D13+D25</f>
        <v>0</v>
      </c>
      <c r="E26" s="30">
        <f t="shared" si="2"/>
        <v>48792296</v>
      </c>
      <c r="F26" s="31">
        <f t="shared" si="2"/>
        <v>51609983</v>
      </c>
      <c r="G26" s="31">
        <f t="shared" si="2"/>
        <v>-59158190</v>
      </c>
      <c r="H26" s="31">
        <f t="shared" si="2"/>
        <v>15248417</v>
      </c>
      <c r="I26" s="31">
        <f t="shared" si="2"/>
        <v>12269992</v>
      </c>
      <c r="J26" s="31">
        <f t="shared" si="2"/>
        <v>-31639781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-31639781</v>
      </c>
      <c r="X26" s="31">
        <f t="shared" si="2"/>
        <v>7665452</v>
      </c>
      <c r="Y26" s="31">
        <f t="shared" si="2"/>
        <v>-39305233</v>
      </c>
      <c r="Z26" s="32">
        <f>+IF(X26&lt;&gt;0,+(Y26/X26)*100,0)</f>
        <v>-512.75819090642005</v>
      </c>
      <c r="AA26" s="33">
        <f>+AA13+AA25</f>
        <v>51609983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387597810</v>
      </c>
      <c r="D32" s="18"/>
      <c r="E32" s="19"/>
      <c r="F32" s="20"/>
      <c r="G32" s="20">
        <v>-2186119</v>
      </c>
      <c r="H32" s="20">
        <v>6405215</v>
      </c>
      <c r="I32" s="20">
        <v>5415162</v>
      </c>
      <c r="J32" s="20">
        <v>9634258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9634258</v>
      </c>
      <c r="X32" s="20"/>
      <c r="Y32" s="20">
        <v>9634258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387597810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-2186119</v>
      </c>
      <c r="H37" s="31">
        <f t="shared" si="3"/>
        <v>6405215</v>
      </c>
      <c r="I37" s="31">
        <f t="shared" si="3"/>
        <v>5415162</v>
      </c>
      <c r="J37" s="31">
        <f t="shared" si="3"/>
        <v>9634258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9634258</v>
      </c>
      <c r="X37" s="31">
        <f t="shared" si="3"/>
        <v>0</v>
      </c>
      <c r="Y37" s="31">
        <f t="shared" si="3"/>
        <v>9634258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387597810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-2186119</v>
      </c>
      <c r="H44" s="31">
        <f t="shared" si="5"/>
        <v>6405215</v>
      </c>
      <c r="I44" s="31">
        <f t="shared" si="5"/>
        <v>5415162</v>
      </c>
      <c r="J44" s="31">
        <f t="shared" si="5"/>
        <v>9634258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9634258</v>
      </c>
      <c r="X44" s="31">
        <f t="shared" si="5"/>
        <v>0</v>
      </c>
      <c r="Y44" s="31">
        <f t="shared" si="5"/>
        <v>9634258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1922896</v>
      </c>
      <c r="D45" s="42">
        <f t="shared" si="6"/>
        <v>0</v>
      </c>
      <c r="E45" s="43">
        <f t="shared" si="6"/>
        <v>48792296</v>
      </c>
      <c r="F45" s="44">
        <f t="shared" si="6"/>
        <v>51609983</v>
      </c>
      <c r="G45" s="44">
        <f t="shared" si="6"/>
        <v>-56972071</v>
      </c>
      <c r="H45" s="44">
        <f t="shared" si="6"/>
        <v>8843202</v>
      </c>
      <c r="I45" s="44">
        <f t="shared" si="6"/>
        <v>6854830</v>
      </c>
      <c r="J45" s="44">
        <f t="shared" si="6"/>
        <v>-41274039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-41274039</v>
      </c>
      <c r="X45" s="44">
        <f t="shared" si="6"/>
        <v>7665452</v>
      </c>
      <c r="Y45" s="44">
        <f t="shared" si="6"/>
        <v>-48939491</v>
      </c>
      <c r="Z45" s="45">
        <f>+IF(X45&lt;&gt;0,+(Y45/X45)*100,0)</f>
        <v>-638.44233842961899</v>
      </c>
      <c r="AA45" s="46">
        <f>+AA26-AA44</f>
        <v>51609983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-1025269807</v>
      </c>
      <c r="X6" s="20">
        <v>86721903</v>
      </c>
      <c r="Y6" s="20">
        <v>-1111991710</v>
      </c>
      <c r="Z6" s="21">
        <v>-1282.2501254383221</v>
      </c>
      <c r="AA6" s="22">
        <v>346887626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115411133</v>
      </c>
      <c r="X7" s="20">
        <v>4251195</v>
      </c>
      <c r="Y7" s="20">
        <v>111159938</v>
      </c>
      <c r="Z7" s="21">
        <v>2614.7927347487002</v>
      </c>
      <c r="AA7" s="22">
        <v>-531385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1366205</v>
      </c>
      <c r="X8" s="20">
        <v>109116</v>
      </c>
      <c r="Y8" s="20">
        <v>1257089</v>
      </c>
      <c r="Z8" s="21">
        <v>1152.0666080134902</v>
      </c>
      <c r="AA8" s="22">
        <v>436460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3871922</v>
      </c>
      <c r="D10" s="18"/>
      <c r="E10" s="19">
        <v>-73307308</v>
      </c>
      <c r="F10" s="20">
        <v>-73053273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-11067759</v>
      </c>
      <c r="X10" s="20">
        <v>-12882677</v>
      </c>
      <c r="Y10" s="20">
        <v>1814918</v>
      </c>
      <c r="Z10" s="21">
        <v>-14.088050177769729</v>
      </c>
      <c r="AA10" s="22">
        <v>-73053273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153498685</v>
      </c>
      <c r="X11" s="20"/>
      <c r="Y11" s="24">
        <v>153498685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3871922</v>
      </c>
      <c r="D13" s="29">
        <f>SUM(D6:D12)</f>
        <v>0</v>
      </c>
      <c r="E13" s="30">
        <f t="shared" si="0"/>
        <v>273485393</v>
      </c>
      <c r="F13" s="31">
        <f t="shared" si="0"/>
        <v>273739428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-766061543</v>
      </c>
      <c r="X13" s="31">
        <f t="shared" si="0"/>
        <v>78199537</v>
      </c>
      <c r="Y13" s="31">
        <f t="shared" si="0"/>
        <v>-844261080</v>
      </c>
      <c r="Z13" s="32">
        <f>+IF(X13&lt;&gt;0,+(Y13/X13)*100,0)</f>
        <v>-1079.6241415086638</v>
      </c>
      <c r="AA13" s="33">
        <f>SUM(AA6:AA12)</f>
        <v>273739428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462263040</v>
      </c>
      <c r="D17" s="18"/>
      <c r="E17" s="19">
        <v>252816399</v>
      </c>
      <c r="F17" s="20">
        <v>271965202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573084173</v>
      </c>
      <c r="X17" s="20">
        <v>66267589</v>
      </c>
      <c r="Y17" s="24">
        <v>506816584</v>
      </c>
      <c r="Z17" s="25">
        <v>764.80311363070723</v>
      </c>
      <c r="AA17" s="26">
        <v>271965202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-126196</v>
      </c>
      <c r="X22" s="20"/>
      <c r="Y22" s="20">
        <v>-126196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462263040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271965202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572957977</v>
      </c>
      <c r="X25" s="36">
        <f t="shared" si="1"/>
        <v>66267589</v>
      </c>
      <c r="Y25" s="36">
        <f t="shared" si="1"/>
        <v>506690388</v>
      </c>
      <c r="Z25" s="37">
        <f>+IF(X25&lt;&gt;0,+(Y25/X25)*100,0)</f>
        <v>764.61267966154617</v>
      </c>
      <c r="AA25" s="38">
        <f>SUM(AA15:AA24)</f>
        <v>271965202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466134962</v>
      </c>
      <c r="D26" s="29">
        <f>+D13+D25</f>
        <v>0</v>
      </c>
      <c r="E26" s="30">
        <f t="shared" si="2"/>
        <v>526301792</v>
      </c>
      <c r="F26" s="31">
        <f t="shared" si="2"/>
        <v>545704630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-193103566</v>
      </c>
      <c r="X26" s="31">
        <f t="shared" si="2"/>
        <v>144467126</v>
      </c>
      <c r="Y26" s="31">
        <f t="shared" si="2"/>
        <v>-337570692</v>
      </c>
      <c r="Z26" s="32">
        <f>+IF(X26&lt;&gt;0,+(Y26/X26)*100,0)</f>
        <v>-233.66609508103596</v>
      </c>
      <c r="AA26" s="33">
        <f>+AA13+AA25</f>
        <v>545704630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407759949</v>
      </c>
      <c r="F32" s="20">
        <v>427162787</v>
      </c>
      <c r="G32" s="20"/>
      <c r="H32" s="20">
        <v>3888</v>
      </c>
      <c r="I32" s="20">
        <v>207966655</v>
      </c>
      <c r="J32" s="20">
        <v>207970543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207970543</v>
      </c>
      <c r="X32" s="20">
        <v>99888138</v>
      </c>
      <c r="Y32" s="20">
        <v>108082405</v>
      </c>
      <c r="Z32" s="21">
        <v>108.20344353600827</v>
      </c>
      <c r="AA32" s="22">
        <v>427162787</v>
      </c>
    </row>
    <row r="33" spans="1:27" ht="13.5" x14ac:dyDescent="0.25">
      <c r="A33" s="23" t="s">
        <v>60</v>
      </c>
      <c r="B33" s="17" t="s">
        <v>32</v>
      </c>
      <c r="C33" s="18">
        <v>-568296307</v>
      </c>
      <c r="D33" s="18"/>
      <c r="E33" s="19">
        <v>-238171516</v>
      </c>
      <c r="F33" s="20">
        <v>-247333756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-484006819</v>
      </c>
      <c r="X33" s="20">
        <v>-61833435</v>
      </c>
      <c r="Y33" s="20">
        <v>-422173384</v>
      </c>
      <c r="Z33" s="21">
        <v>682.75906716164161</v>
      </c>
      <c r="AA33" s="22">
        <v>-247333756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-7297046</v>
      </c>
      <c r="X35" s="20">
        <v>8813568</v>
      </c>
      <c r="Y35" s="20">
        <v>-16110614</v>
      </c>
      <c r="Z35" s="21">
        <v>-182.79332501887998</v>
      </c>
      <c r="AA35" s="22">
        <v>35254264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-568294713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215083295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-283333322</v>
      </c>
      <c r="X37" s="31">
        <f t="shared" si="3"/>
        <v>46868271</v>
      </c>
      <c r="Y37" s="31">
        <f t="shared" si="3"/>
        <v>-330201593</v>
      </c>
      <c r="Z37" s="32">
        <f>+IF(X37&lt;&gt;0,+(Y37/X37)*100,0)</f>
        <v>-704.5312019297661</v>
      </c>
      <c r="AA37" s="33">
        <f>SUM(AA29:AA36)</f>
        <v>215083295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-568294713</v>
      </c>
      <c r="D44" s="29">
        <f>+D37+D43</f>
        <v>0</v>
      </c>
      <c r="E44" s="30">
        <f t="shared" si="5"/>
        <v>204842697</v>
      </c>
      <c r="F44" s="31">
        <f t="shared" si="5"/>
        <v>215083295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-283333322</v>
      </c>
      <c r="X44" s="31">
        <f t="shared" si="5"/>
        <v>46868271</v>
      </c>
      <c r="Y44" s="31">
        <f t="shared" si="5"/>
        <v>-330201593</v>
      </c>
      <c r="Z44" s="32">
        <f>+IF(X44&lt;&gt;0,+(Y44/X44)*100,0)</f>
        <v>-704.5312019297661</v>
      </c>
      <c r="AA44" s="33">
        <f>+AA37+AA43</f>
        <v>215083295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1034429675</v>
      </c>
      <c r="D45" s="42">
        <f t="shared" si="6"/>
        <v>0</v>
      </c>
      <c r="E45" s="43">
        <f t="shared" si="6"/>
        <v>321459095</v>
      </c>
      <c r="F45" s="44">
        <f t="shared" si="6"/>
        <v>330621335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90229756</v>
      </c>
      <c r="X45" s="44">
        <f t="shared" si="6"/>
        <v>97598855</v>
      </c>
      <c r="Y45" s="44">
        <f t="shared" si="6"/>
        <v>-7369099</v>
      </c>
      <c r="Z45" s="45">
        <f>+IF(X45&lt;&gt;0,+(Y45/X45)*100,0)</f>
        <v>-7.550394930350361</v>
      </c>
      <c r="AA45" s="46">
        <f>+AA26-AA44</f>
        <v>330621335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400798381</v>
      </c>
      <c r="D47" s="18"/>
      <c r="E47" s="19">
        <v>294266612</v>
      </c>
      <c r="F47" s="20">
        <v>303428852</v>
      </c>
      <c r="G47" s="20"/>
      <c r="H47" s="20">
        <v>30852500</v>
      </c>
      <c r="I47" s="20">
        <v>523867666</v>
      </c>
      <c r="J47" s="20">
        <v>554720166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554720166</v>
      </c>
      <c r="X47" s="20">
        <v>75858492</v>
      </c>
      <c r="Y47" s="20">
        <v>478861674</v>
      </c>
      <c r="Z47" s="47">
        <v>631.25651640952731</v>
      </c>
      <c r="AA47" s="22">
        <v>303428852</v>
      </c>
    </row>
    <row r="48" spans="1:27" ht="13.5" x14ac:dyDescent="0.25">
      <c r="A48" s="23" t="s">
        <v>73</v>
      </c>
      <c r="B48" s="17" t="s">
        <v>32</v>
      </c>
      <c r="C48" s="18">
        <v>32114090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-38801271</v>
      </c>
      <c r="X48" s="20"/>
      <c r="Y48" s="20">
        <v>-38801271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432912471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303428852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515918895</v>
      </c>
      <c r="X50" s="52">
        <f t="shared" si="7"/>
        <v>75858492</v>
      </c>
      <c r="Y50" s="52">
        <f t="shared" si="7"/>
        <v>440060403</v>
      </c>
      <c r="Z50" s="53">
        <f>+IF(X50&lt;&gt;0,+(Y50/X50)*100,0)</f>
        <v>580.10697470759101</v>
      </c>
      <c r="AA50" s="54">
        <f>SUM(AA47:AA49)</f>
        <v>303428852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61174484</v>
      </c>
      <c r="D6" s="18"/>
      <c r="E6" s="19"/>
      <c r="F6" s="20"/>
      <c r="G6" s="20">
        <v>7945967</v>
      </c>
      <c r="H6" s="20">
        <v>5440697</v>
      </c>
      <c r="I6" s="20">
        <v>3477241</v>
      </c>
      <c r="J6" s="20">
        <v>16863905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16863905</v>
      </c>
      <c r="X6" s="20"/>
      <c r="Y6" s="20">
        <v>16863905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2081444</v>
      </c>
      <c r="D7" s="18"/>
      <c r="E7" s="19">
        <v>-100709700</v>
      </c>
      <c r="F7" s="20">
        <v>-100709700</v>
      </c>
      <c r="G7" s="20">
        <v>11402573</v>
      </c>
      <c r="H7" s="20">
        <v>-1138549</v>
      </c>
      <c r="I7" s="20">
        <v>958536</v>
      </c>
      <c r="J7" s="20">
        <v>11222560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11222560</v>
      </c>
      <c r="X7" s="20">
        <v>-1879200</v>
      </c>
      <c r="Y7" s="20">
        <v>13101760</v>
      </c>
      <c r="Z7" s="21">
        <v>-697.1988080034057</v>
      </c>
      <c r="AA7" s="22">
        <v>-100709700</v>
      </c>
    </row>
    <row r="8" spans="1:27" ht="13.5" x14ac:dyDescent="0.25">
      <c r="A8" s="23" t="s">
        <v>36</v>
      </c>
      <c r="B8" s="17" t="s">
        <v>32</v>
      </c>
      <c r="C8" s="18">
        <v>-2207</v>
      </c>
      <c r="D8" s="18"/>
      <c r="E8" s="19"/>
      <c r="F8" s="20"/>
      <c r="G8" s="20"/>
      <c r="H8" s="20">
        <v>-3212</v>
      </c>
      <c r="I8" s="20"/>
      <c r="J8" s="20">
        <v>-3212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-3212</v>
      </c>
      <c r="X8" s="20"/>
      <c r="Y8" s="20">
        <v>-3212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-1856219</v>
      </c>
      <c r="D10" s="18"/>
      <c r="E10" s="19">
        <v>470900</v>
      </c>
      <c r="F10" s="20">
        <v>470900</v>
      </c>
      <c r="G10" s="20">
        <v>280142</v>
      </c>
      <c r="H10" s="20">
        <v>-190756</v>
      </c>
      <c r="I10" s="20">
        <v>-218073</v>
      </c>
      <c r="J10" s="20">
        <v>-128687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-128687</v>
      </c>
      <c r="X10" s="20">
        <v>470900</v>
      </c>
      <c r="Y10" s="20">
        <v>-599587</v>
      </c>
      <c r="Z10" s="21">
        <v>-127.32788277765981</v>
      </c>
      <c r="AA10" s="22">
        <v>470900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61397502</v>
      </c>
      <c r="D13" s="29">
        <f>SUM(D6:D12)</f>
        <v>0</v>
      </c>
      <c r="E13" s="30">
        <f t="shared" si="0"/>
        <v>-100238800</v>
      </c>
      <c r="F13" s="31">
        <f t="shared" si="0"/>
        <v>-100238800</v>
      </c>
      <c r="G13" s="31">
        <f t="shared" si="0"/>
        <v>19628682</v>
      </c>
      <c r="H13" s="31">
        <f t="shared" si="0"/>
        <v>4108180</v>
      </c>
      <c r="I13" s="31">
        <f t="shared" si="0"/>
        <v>4217704</v>
      </c>
      <c r="J13" s="31">
        <f t="shared" si="0"/>
        <v>27954566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27954566</v>
      </c>
      <c r="X13" s="31">
        <f t="shared" si="0"/>
        <v>-1408300</v>
      </c>
      <c r="Y13" s="31">
        <f t="shared" si="0"/>
        <v>29362866</v>
      </c>
      <c r="Z13" s="32">
        <f>+IF(X13&lt;&gt;0,+(Y13/X13)*100,0)</f>
        <v>-2084.9865795640135</v>
      </c>
      <c r="AA13" s="33">
        <f>SUM(AA6:AA12)</f>
        <v>-100238800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435132900</v>
      </c>
      <c r="F17" s="20">
        <v>435388600</v>
      </c>
      <c r="G17" s="24">
        <v>-980380</v>
      </c>
      <c r="H17" s="24">
        <v>-24326159</v>
      </c>
      <c r="I17" s="24">
        <v>-1830327</v>
      </c>
      <c r="J17" s="20">
        <v>-27136866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-27136866</v>
      </c>
      <c r="X17" s="20">
        <v>429345500</v>
      </c>
      <c r="Y17" s="24">
        <v>-456482366</v>
      </c>
      <c r="Z17" s="25">
        <v>-106.32051948838406</v>
      </c>
      <c r="AA17" s="26">
        <v>435388600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435132900</v>
      </c>
      <c r="F25" s="36">
        <f t="shared" si="1"/>
        <v>435388600</v>
      </c>
      <c r="G25" s="36">
        <f t="shared" si="1"/>
        <v>-980380</v>
      </c>
      <c r="H25" s="36">
        <f t="shared" si="1"/>
        <v>-24326159</v>
      </c>
      <c r="I25" s="36">
        <f t="shared" si="1"/>
        <v>-1830327</v>
      </c>
      <c r="J25" s="36">
        <f t="shared" si="1"/>
        <v>-27136866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-27136866</v>
      </c>
      <c r="X25" s="36">
        <f t="shared" si="1"/>
        <v>429345500</v>
      </c>
      <c r="Y25" s="36">
        <f t="shared" si="1"/>
        <v>-456482366</v>
      </c>
      <c r="Z25" s="37">
        <f>+IF(X25&lt;&gt;0,+(Y25/X25)*100,0)</f>
        <v>-106.32051948838406</v>
      </c>
      <c r="AA25" s="38">
        <f>SUM(AA15:AA24)</f>
        <v>435388600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61397502</v>
      </c>
      <c r="D26" s="29">
        <f>+D13+D25</f>
        <v>0</v>
      </c>
      <c r="E26" s="30">
        <f t="shared" si="2"/>
        <v>334894100</v>
      </c>
      <c r="F26" s="31">
        <f t="shared" si="2"/>
        <v>335149800</v>
      </c>
      <c r="G26" s="31">
        <f t="shared" si="2"/>
        <v>18648302</v>
      </c>
      <c r="H26" s="31">
        <f t="shared" si="2"/>
        <v>-20217979</v>
      </c>
      <c r="I26" s="31">
        <f t="shared" si="2"/>
        <v>2387377</v>
      </c>
      <c r="J26" s="31">
        <f t="shared" si="2"/>
        <v>817700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817700</v>
      </c>
      <c r="X26" s="31">
        <f t="shared" si="2"/>
        <v>427937200</v>
      </c>
      <c r="Y26" s="31">
        <f t="shared" si="2"/>
        <v>-427119500</v>
      </c>
      <c r="Z26" s="32">
        <f>+IF(X26&lt;&gt;0,+(Y26/X26)*100,0)</f>
        <v>-99.808920561241237</v>
      </c>
      <c r="AA26" s="33">
        <f>+AA13+AA25</f>
        <v>335149800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28479565</v>
      </c>
      <c r="D32" s="18"/>
      <c r="E32" s="19"/>
      <c r="F32" s="20"/>
      <c r="G32" s="20">
        <v>2274709</v>
      </c>
      <c r="H32" s="20">
        <v>2410521</v>
      </c>
      <c r="I32" s="20">
        <v>2264548</v>
      </c>
      <c r="J32" s="20">
        <v>6949778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6949778</v>
      </c>
      <c r="X32" s="20"/>
      <c r="Y32" s="20">
        <v>6949778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-661009</v>
      </c>
      <c r="J33" s="20">
        <v>-661009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-661009</v>
      </c>
      <c r="X33" s="20"/>
      <c r="Y33" s="20">
        <v>-661009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28479685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2274709</v>
      </c>
      <c r="H37" s="31">
        <f t="shared" si="3"/>
        <v>2410521</v>
      </c>
      <c r="I37" s="31">
        <f t="shared" si="3"/>
        <v>1603539</v>
      </c>
      <c r="J37" s="31">
        <f t="shared" si="3"/>
        <v>6288769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6288769</v>
      </c>
      <c r="X37" s="31">
        <f t="shared" si="3"/>
        <v>0</v>
      </c>
      <c r="Y37" s="31">
        <f t="shared" si="3"/>
        <v>6288769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28479685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2274709</v>
      </c>
      <c r="H44" s="31">
        <f t="shared" si="5"/>
        <v>2410521</v>
      </c>
      <c r="I44" s="31">
        <f t="shared" si="5"/>
        <v>1603539</v>
      </c>
      <c r="J44" s="31">
        <f t="shared" si="5"/>
        <v>6288769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6288769</v>
      </c>
      <c r="X44" s="31">
        <f t="shared" si="5"/>
        <v>0</v>
      </c>
      <c r="Y44" s="31">
        <f t="shared" si="5"/>
        <v>6288769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32917817</v>
      </c>
      <c r="D45" s="42">
        <f t="shared" si="6"/>
        <v>0</v>
      </c>
      <c r="E45" s="43">
        <f t="shared" si="6"/>
        <v>334894100</v>
      </c>
      <c r="F45" s="44">
        <f t="shared" si="6"/>
        <v>335149800</v>
      </c>
      <c r="G45" s="44">
        <f t="shared" si="6"/>
        <v>16373593</v>
      </c>
      <c r="H45" s="44">
        <f t="shared" si="6"/>
        <v>-22628500</v>
      </c>
      <c r="I45" s="44">
        <f t="shared" si="6"/>
        <v>783838</v>
      </c>
      <c r="J45" s="44">
        <f t="shared" si="6"/>
        <v>-5471069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-5471069</v>
      </c>
      <c r="X45" s="44">
        <f t="shared" si="6"/>
        <v>427937200</v>
      </c>
      <c r="Y45" s="44">
        <f t="shared" si="6"/>
        <v>-433408269</v>
      </c>
      <c r="Z45" s="45">
        <f>+IF(X45&lt;&gt;0,+(Y45/X45)*100,0)</f>
        <v>-101.27847473881681</v>
      </c>
      <c r="AA45" s="46">
        <f>+AA26-AA44</f>
        <v>335149800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-103918383</v>
      </c>
      <c r="D6" s="18"/>
      <c r="E6" s="19">
        <v>112841601</v>
      </c>
      <c r="F6" s="20">
        <v>109374010</v>
      </c>
      <c r="G6" s="20">
        <v>-106356740</v>
      </c>
      <c r="H6" s="20">
        <v>-220604</v>
      </c>
      <c r="I6" s="20">
        <v>-2433524</v>
      </c>
      <c r="J6" s="20">
        <v>-109010868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-109010868</v>
      </c>
      <c r="X6" s="20">
        <v>66663828</v>
      </c>
      <c r="Y6" s="20">
        <v>-175674696</v>
      </c>
      <c r="Z6" s="21">
        <v>-263.52326482061608</v>
      </c>
      <c r="AA6" s="22">
        <v>109374010</v>
      </c>
    </row>
    <row r="7" spans="1:27" ht="13.5" x14ac:dyDescent="0.25">
      <c r="A7" s="23" t="s">
        <v>35</v>
      </c>
      <c r="B7" s="17" t="s">
        <v>32</v>
      </c>
      <c r="C7" s="18">
        <v>88391636</v>
      </c>
      <c r="D7" s="18"/>
      <c r="E7" s="19">
        <v>-12092822</v>
      </c>
      <c r="F7" s="20">
        <v>-12092822</v>
      </c>
      <c r="G7" s="20">
        <v>98498201</v>
      </c>
      <c r="H7" s="20">
        <v>2977162</v>
      </c>
      <c r="I7" s="20">
        <v>7650867</v>
      </c>
      <c r="J7" s="20">
        <v>109126230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109126230</v>
      </c>
      <c r="X7" s="20">
        <v>-10740230</v>
      </c>
      <c r="Y7" s="20">
        <v>119866460</v>
      </c>
      <c r="Z7" s="21">
        <v>-1116.0511460182881</v>
      </c>
      <c r="AA7" s="22">
        <v>-12092822</v>
      </c>
    </row>
    <row r="8" spans="1:27" ht="13.5" x14ac:dyDescent="0.25">
      <c r="A8" s="23" t="s">
        <v>36</v>
      </c>
      <c r="B8" s="17" t="s">
        <v>32</v>
      </c>
      <c r="C8" s="18">
        <v>1146337</v>
      </c>
      <c r="D8" s="18"/>
      <c r="E8" s="19"/>
      <c r="F8" s="20"/>
      <c r="G8" s="20"/>
      <c r="H8" s="20">
        <v>1146336</v>
      </c>
      <c r="I8" s="20">
        <v>184450</v>
      </c>
      <c r="J8" s="20">
        <v>1330786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1330786</v>
      </c>
      <c r="X8" s="20"/>
      <c r="Y8" s="20">
        <v>1330786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-2814652</v>
      </c>
      <c r="D10" s="18"/>
      <c r="E10" s="19">
        <v>-10437346</v>
      </c>
      <c r="F10" s="20">
        <v>-10437346</v>
      </c>
      <c r="G10" s="20">
        <v>-2818334</v>
      </c>
      <c r="H10" s="20">
        <v>-145378</v>
      </c>
      <c r="I10" s="20">
        <v>66782</v>
      </c>
      <c r="J10" s="20">
        <v>-2896930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-2896930</v>
      </c>
      <c r="X10" s="20">
        <v>-6214173</v>
      </c>
      <c r="Y10" s="20">
        <v>3317243</v>
      </c>
      <c r="Z10" s="21">
        <v>-53.381890076121152</v>
      </c>
      <c r="AA10" s="22">
        <v>-10437346</v>
      </c>
    </row>
    <row r="11" spans="1:27" ht="13.5" x14ac:dyDescent="0.25">
      <c r="A11" s="23" t="s">
        <v>39</v>
      </c>
      <c r="B11" s="17" t="s">
        <v>32</v>
      </c>
      <c r="C11" s="18">
        <v>14533967</v>
      </c>
      <c r="D11" s="18"/>
      <c r="E11" s="19">
        <v>-359</v>
      </c>
      <c r="F11" s="20">
        <v>-359</v>
      </c>
      <c r="G11" s="24">
        <v>14525065</v>
      </c>
      <c r="H11" s="24">
        <v>18638</v>
      </c>
      <c r="I11" s="24">
        <v>307945</v>
      </c>
      <c r="J11" s="20">
        <v>14851648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14851648</v>
      </c>
      <c r="X11" s="20">
        <v>-359</v>
      </c>
      <c r="Y11" s="24">
        <v>14852007</v>
      </c>
      <c r="Z11" s="25">
        <v>-4137049.3036211701</v>
      </c>
      <c r="AA11" s="26">
        <v>-359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-2661095</v>
      </c>
      <c r="D13" s="29">
        <f>SUM(D6:D12)</f>
        <v>0</v>
      </c>
      <c r="E13" s="30">
        <f t="shared" si="0"/>
        <v>90311074</v>
      </c>
      <c r="F13" s="31">
        <f t="shared" si="0"/>
        <v>86843483</v>
      </c>
      <c r="G13" s="31">
        <f t="shared" si="0"/>
        <v>3848192</v>
      </c>
      <c r="H13" s="31">
        <f t="shared" si="0"/>
        <v>3776154</v>
      </c>
      <c r="I13" s="31">
        <f t="shared" si="0"/>
        <v>5776520</v>
      </c>
      <c r="J13" s="31">
        <f t="shared" si="0"/>
        <v>13400866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13400866</v>
      </c>
      <c r="X13" s="31">
        <f t="shared" si="0"/>
        <v>49709066</v>
      </c>
      <c r="Y13" s="31">
        <f t="shared" si="0"/>
        <v>-36308200</v>
      </c>
      <c r="Z13" s="32">
        <f>+IF(X13&lt;&gt;0,+(Y13/X13)*100,0)</f>
        <v>-73.041404559884498</v>
      </c>
      <c r="AA13" s="33">
        <f>SUM(AA6:AA12)</f>
        <v>86843483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22894199</v>
      </c>
      <c r="D17" s="18"/>
      <c r="E17" s="19">
        <v>24316070</v>
      </c>
      <c r="F17" s="20">
        <v>27783661</v>
      </c>
      <c r="G17" s="24">
        <v>22487730</v>
      </c>
      <c r="H17" s="24">
        <v>406474</v>
      </c>
      <c r="I17" s="24">
        <v>1643386</v>
      </c>
      <c r="J17" s="20">
        <v>24537590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24537590</v>
      </c>
      <c r="X17" s="20">
        <v>-1990998</v>
      </c>
      <c r="Y17" s="24">
        <v>26528588</v>
      </c>
      <c r="Z17" s="25">
        <v>-1332.4266523622828</v>
      </c>
      <c r="AA17" s="26">
        <v>27783661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22894199</v>
      </c>
      <c r="D25" s="29">
        <f t="shared" ref="D25:Y25" si="1">SUM(D15:D24)</f>
        <v>0</v>
      </c>
      <c r="E25" s="35">
        <f t="shared" si="1"/>
        <v>24316070</v>
      </c>
      <c r="F25" s="36">
        <f t="shared" si="1"/>
        <v>27783661</v>
      </c>
      <c r="G25" s="36">
        <f t="shared" si="1"/>
        <v>22487730</v>
      </c>
      <c r="H25" s="36">
        <f t="shared" si="1"/>
        <v>406474</v>
      </c>
      <c r="I25" s="36">
        <f t="shared" si="1"/>
        <v>1643386</v>
      </c>
      <c r="J25" s="36">
        <f t="shared" si="1"/>
        <v>24537590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24537590</v>
      </c>
      <c r="X25" s="36">
        <f t="shared" si="1"/>
        <v>-1990998</v>
      </c>
      <c r="Y25" s="36">
        <f t="shared" si="1"/>
        <v>26528588</v>
      </c>
      <c r="Z25" s="37">
        <f>+IF(X25&lt;&gt;0,+(Y25/X25)*100,0)</f>
        <v>-1332.4266523622828</v>
      </c>
      <c r="AA25" s="38">
        <f>SUM(AA15:AA24)</f>
        <v>27783661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20233104</v>
      </c>
      <c r="D26" s="29">
        <f>+D13+D25</f>
        <v>0</v>
      </c>
      <c r="E26" s="30">
        <f t="shared" si="2"/>
        <v>114627144</v>
      </c>
      <c r="F26" s="31">
        <f t="shared" si="2"/>
        <v>114627144</v>
      </c>
      <c r="G26" s="31">
        <f t="shared" si="2"/>
        <v>26335922</v>
      </c>
      <c r="H26" s="31">
        <f t="shared" si="2"/>
        <v>4182628</v>
      </c>
      <c r="I26" s="31">
        <f t="shared" si="2"/>
        <v>7419906</v>
      </c>
      <c r="J26" s="31">
        <f t="shared" si="2"/>
        <v>37938456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37938456</v>
      </c>
      <c r="X26" s="31">
        <f t="shared" si="2"/>
        <v>47718068</v>
      </c>
      <c r="Y26" s="31">
        <f t="shared" si="2"/>
        <v>-9779612</v>
      </c>
      <c r="Z26" s="32">
        <f>+IF(X26&lt;&gt;0,+(Y26/X26)*100,0)</f>
        <v>-20.494568220993354</v>
      </c>
      <c r="AA26" s="33">
        <f>+AA13+AA25</f>
        <v>114627144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29925993</v>
      </c>
      <c r="D32" s="18"/>
      <c r="E32" s="19">
        <v>50215650</v>
      </c>
      <c r="F32" s="20">
        <v>50215650</v>
      </c>
      <c r="G32" s="20">
        <v>27135821</v>
      </c>
      <c r="H32" s="20">
        <v>221471</v>
      </c>
      <c r="I32" s="20">
        <v>882</v>
      </c>
      <c r="J32" s="20">
        <v>27358174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27358174</v>
      </c>
      <c r="X32" s="20">
        <v>27678142</v>
      </c>
      <c r="Y32" s="20">
        <v>-319968</v>
      </c>
      <c r="Z32" s="21">
        <v>-1.1560313549948549</v>
      </c>
      <c r="AA32" s="22">
        <v>50215650</v>
      </c>
    </row>
    <row r="33" spans="1:27" ht="13.5" x14ac:dyDescent="0.25">
      <c r="A33" s="23" t="s">
        <v>60</v>
      </c>
      <c r="B33" s="17" t="s">
        <v>32</v>
      </c>
      <c r="C33" s="18">
        <v>10435760</v>
      </c>
      <c r="D33" s="18"/>
      <c r="E33" s="19">
        <v>-12469497</v>
      </c>
      <c r="F33" s="20">
        <v>-12469497</v>
      </c>
      <c r="G33" s="20">
        <v>21375425</v>
      </c>
      <c r="H33" s="20">
        <v>-10939665</v>
      </c>
      <c r="I33" s="20">
        <v>2567915</v>
      </c>
      <c r="J33" s="20">
        <v>13003675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13003675</v>
      </c>
      <c r="X33" s="20">
        <v>-12469497</v>
      </c>
      <c r="Y33" s="20">
        <v>25473172</v>
      </c>
      <c r="Z33" s="21">
        <v>-204.2838776896935</v>
      </c>
      <c r="AA33" s="22">
        <v>-12469497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3306200</v>
      </c>
      <c r="F34" s="20">
        <v>3306200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2173173</v>
      </c>
      <c r="Y34" s="20">
        <v>-2173173</v>
      </c>
      <c r="Z34" s="21">
        <v>-100</v>
      </c>
      <c r="AA34" s="22">
        <v>3306200</v>
      </c>
    </row>
    <row r="35" spans="1:27" ht="13.5" x14ac:dyDescent="0.25">
      <c r="A35" s="23" t="s">
        <v>39</v>
      </c>
      <c r="B35" s="17" t="s">
        <v>32</v>
      </c>
      <c r="C35" s="18">
        <v>5750</v>
      </c>
      <c r="D35" s="18"/>
      <c r="E35" s="19"/>
      <c r="F35" s="20"/>
      <c r="G35" s="20">
        <v>5750</v>
      </c>
      <c r="H35" s="20"/>
      <c r="I35" s="20"/>
      <c r="J35" s="20">
        <v>5750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5750</v>
      </c>
      <c r="X35" s="20"/>
      <c r="Y35" s="20">
        <v>5750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40367503</v>
      </c>
      <c r="D37" s="29">
        <f t="shared" ref="D37:Y37" si="3">SUM(D29:D36)</f>
        <v>0</v>
      </c>
      <c r="E37" s="30">
        <f t="shared" si="3"/>
        <v>41052353</v>
      </c>
      <c r="F37" s="31">
        <f t="shared" si="3"/>
        <v>41052353</v>
      </c>
      <c r="G37" s="31">
        <f t="shared" si="3"/>
        <v>48516996</v>
      </c>
      <c r="H37" s="31">
        <f t="shared" si="3"/>
        <v>-10718194</v>
      </c>
      <c r="I37" s="31">
        <f t="shared" si="3"/>
        <v>2568797</v>
      </c>
      <c r="J37" s="31">
        <f t="shared" si="3"/>
        <v>40367599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40367599</v>
      </c>
      <c r="X37" s="31">
        <f t="shared" si="3"/>
        <v>17381818</v>
      </c>
      <c r="Y37" s="31">
        <f t="shared" si="3"/>
        <v>22985781</v>
      </c>
      <c r="Z37" s="32">
        <f>+IF(X37&lt;&gt;0,+(Y37/X37)*100,0)</f>
        <v>132.24037324519219</v>
      </c>
      <c r="AA37" s="33">
        <f>SUM(AA29:AA36)</f>
        <v>41052353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40367503</v>
      </c>
      <c r="D44" s="29">
        <f>+D37+D43</f>
        <v>0</v>
      </c>
      <c r="E44" s="30">
        <f t="shared" si="5"/>
        <v>41052353</v>
      </c>
      <c r="F44" s="31">
        <f t="shared" si="5"/>
        <v>41052353</v>
      </c>
      <c r="G44" s="31">
        <f t="shared" si="5"/>
        <v>48516996</v>
      </c>
      <c r="H44" s="31">
        <f t="shared" si="5"/>
        <v>-10718194</v>
      </c>
      <c r="I44" s="31">
        <f t="shared" si="5"/>
        <v>2568797</v>
      </c>
      <c r="J44" s="31">
        <f t="shared" si="5"/>
        <v>40367599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40367599</v>
      </c>
      <c r="X44" s="31">
        <f t="shared" si="5"/>
        <v>17381818</v>
      </c>
      <c r="Y44" s="31">
        <f t="shared" si="5"/>
        <v>22985781</v>
      </c>
      <c r="Z44" s="32">
        <f>+IF(X44&lt;&gt;0,+(Y44/X44)*100,0)</f>
        <v>132.24037324519219</v>
      </c>
      <c r="AA44" s="33">
        <f>+AA37+AA43</f>
        <v>41052353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-20134399</v>
      </c>
      <c r="D45" s="42">
        <f t="shared" si="6"/>
        <v>0</v>
      </c>
      <c r="E45" s="43">
        <f t="shared" si="6"/>
        <v>73574791</v>
      </c>
      <c r="F45" s="44">
        <f t="shared" si="6"/>
        <v>73574791</v>
      </c>
      <c r="G45" s="44">
        <f t="shared" si="6"/>
        <v>-22181074</v>
      </c>
      <c r="H45" s="44">
        <f t="shared" si="6"/>
        <v>14900822</v>
      </c>
      <c r="I45" s="44">
        <f t="shared" si="6"/>
        <v>4851109</v>
      </c>
      <c r="J45" s="44">
        <f t="shared" si="6"/>
        <v>-2429143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-2429143</v>
      </c>
      <c r="X45" s="44">
        <f t="shared" si="6"/>
        <v>30336250</v>
      </c>
      <c r="Y45" s="44">
        <f t="shared" si="6"/>
        <v>-32765393</v>
      </c>
      <c r="Z45" s="45">
        <f>+IF(X45&lt;&gt;0,+(Y45/X45)*100,0)</f>
        <v>-108.00739379455273</v>
      </c>
      <c r="AA45" s="46">
        <f>+AA26-AA44</f>
        <v>73574791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223640722</v>
      </c>
      <c r="D47" s="18"/>
      <c r="E47" s="19">
        <v>103274765</v>
      </c>
      <c r="F47" s="20">
        <v>103274765</v>
      </c>
      <c r="G47" s="20">
        <v>216341686</v>
      </c>
      <c r="H47" s="20">
        <v>7299035</v>
      </c>
      <c r="I47" s="20">
        <v>27449788</v>
      </c>
      <c r="J47" s="20">
        <v>251090509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251090509</v>
      </c>
      <c r="X47" s="20">
        <v>103274765</v>
      </c>
      <c r="Y47" s="20">
        <v>147815744</v>
      </c>
      <c r="Z47" s="47">
        <v>143.12861810917701</v>
      </c>
      <c r="AA47" s="22">
        <v>103274765</v>
      </c>
    </row>
    <row r="48" spans="1:27" ht="13.5" x14ac:dyDescent="0.25">
      <c r="A48" s="23" t="s">
        <v>73</v>
      </c>
      <c r="B48" s="17" t="s">
        <v>32</v>
      </c>
      <c r="C48" s="18">
        <v>-16690233</v>
      </c>
      <c r="D48" s="18"/>
      <c r="E48" s="19">
        <v>-12973913</v>
      </c>
      <c r="F48" s="20">
        <v>-12973913</v>
      </c>
      <c r="G48" s="20">
        <v>-15596431</v>
      </c>
      <c r="H48" s="20">
        <v>-1093802</v>
      </c>
      <c r="I48" s="20"/>
      <c r="J48" s="20">
        <v>-16690233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-16690233</v>
      </c>
      <c r="X48" s="20">
        <v>-12973913</v>
      </c>
      <c r="Y48" s="20">
        <v>-3716320</v>
      </c>
      <c r="Z48" s="47">
        <v>28.644557736744495</v>
      </c>
      <c r="AA48" s="22">
        <v>-12973913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206950489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90300852</v>
      </c>
      <c r="G50" s="52">
        <f t="shared" si="7"/>
        <v>200745255</v>
      </c>
      <c r="H50" s="52">
        <f t="shared" si="7"/>
        <v>6205233</v>
      </c>
      <c r="I50" s="52">
        <f t="shared" si="7"/>
        <v>27449788</v>
      </c>
      <c r="J50" s="52">
        <f t="shared" si="7"/>
        <v>234400276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234400276</v>
      </c>
      <c r="X50" s="52">
        <f t="shared" si="7"/>
        <v>90300852</v>
      </c>
      <c r="Y50" s="52">
        <f t="shared" si="7"/>
        <v>144099424</v>
      </c>
      <c r="Z50" s="53">
        <f>+IF(X50&lt;&gt;0,+(Y50/X50)*100,0)</f>
        <v>159.57703699185475</v>
      </c>
      <c r="AA50" s="54">
        <f>SUM(AA47:AA49)</f>
        <v>90300852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71119135</v>
      </c>
      <c r="D6" s="18"/>
      <c r="E6" s="19">
        <v>56678140</v>
      </c>
      <c r="F6" s="20">
        <v>56215008</v>
      </c>
      <c r="G6" s="20">
        <v>19174695</v>
      </c>
      <c r="H6" s="20">
        <v>6976616</v>
      </c>
      <c r="I6" s="20">
        <v>5910663</v>
      </c>
      <c r="J6" s="20">
        <v>32061974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32061974</v>
      </c>
      <c r="X6" s="20">
        <v>31734229</v>
      </c>
      <c r="Y6" s="20">
        <v>327745</v>
      </c>
      <c r="Z6" s="21">
        <v>1.0327807239306177</v>
      </c>
      <c r="AA6" s="22">
        <v>56215008</v>
      </c>
    </row>
    <row r="7" spans="1:27" ht="13.5" x14ac:dyDescent="0.25">
      <c r="A7" s="23" t="s">
        <v>35</v>
      </c>
      <c r="B7" s="17" t="s">
        <v>32</v>
      </c>
      <c r="C7" s="18">
        <v>-7304708</v>
      </c>
      <c r="D7" s="18"/>
      <c r="E7" s="19">
        <v>6106434</v>
      </c>
      <c r="F7" s="20">
        <v>6160207</v>
      </c>
      <c r="G7" s="20">
        <v>-30592295</v>
      </c>
      <c r="H7" s="20">
        <v>-7891828</v>
      </c>
      <c r="I7" s="20">
        <v>14296729</v>
      </c>
      <c r="J7" s="20">
        <v>-24187394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-24187394</v>
      </c>
      <c r="X7" s="20">
        <v>-7440530</v>
      </c>
      <c r="Y7" s="20">
        <v>-16746864</v>
      </c>
      <c r="Z7" s="21">
        <v>225.07622440874508</v>
      </c>
      <c r="AA7" s="22">
        <v>6160207</v>
      </c>
    </row>
    <row r="8" spans="1:27" ht="13.5" x14ac:dyDescent="0.25">
      <c r="A8" s="23" t="s">
        <v>36</v>
      </c>
      <c r="B8" s="17" t="s">
        <v>32</v>
      </c>
      <c r="C8" s="18">
        <v>1339731</v>
      </c>
      <c r="D8" s="18"/>
      <c r="E8" s="19">
        <v>1339731</v>
      </c>
      <c r="F8" s="20">
        <v>741570</v>
      </c>
      <c r="G8" s="20">
        <v>1339731</v>
      </c>
      <c r="H8" s="20">
        <v>-598160</v>
      </c>
      <c r="I8" s="20"/>
      <c r="J8" s="20">
        <v>741571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741571</v>
      </c>
      <c r="X8" s="20">
        <v>741570</v>
      </c>
      <c r="Y8" s="20">
        <v>1</v>
      </c>
      <c r="Z8" s="21"/>
      <c r="AA8" s="22">
        <v>741570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-245443</v>
      </c>
      <c r="D10" s="18"/>
      <c r="E10" s="19">
        <v>1268912</v>
      </c>
      <c r="F10" s="20">
        <v>752633</v>
      </c>
      <c r="G10" s="20">
        <v>1268912</v>
      </c>
      <c r="H10" s="20">
        <v>-529970</v>
      </c>
      <c r="I10" s="20">
        <v>-32227</v>
      </c>
      <c r="J10" s="20">
        <v>706715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706715</v>
      </c>
      <c r="X10" s="20">
        <v>752633</v>
      </c>
      <c r="Y10" s="20">
        <v>-45918</v>
      </c>
      <c r="Z10" s="21">
        <v>-6.1009814876573305</v>
      </c>
      <c r="AA10" s="22">
        <v>752633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53773</v>
      </c>
      <c r="F11" s="20">
        <v>-7014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-7014</v>
      </c>
      <c r="Y11" s="24">
        <v>7014</v>
      </c>
      <c r="Z11" s="25">
        <v>-100</v>
      </c>
      <c r="AA11" s="26">
        <v>-7014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64908715</v>
      </c>
      <c r="D13" s="29">
        <f>SUM(D6:D12)</f>
        <v>0</v>
      </c>
      <c r="E13" s="30">
        <f t="shared" si="0"/>
        <v>65446990</v>
      </c>
      <c r="F13" s="31">
        <f t="shared" si="0"/>
        <v>63862404</v>
      </c>
      <c r="G13" s="31">
        <f t="shared" si="0"/>
        <v>-8808957</v>
      </c>
      <c r="H13" s="31">
        <f t="shared" si="0"/>
        <v>-2043342</v>
      </c>
      <c r="I13" s="31">
        <f t="shared" si="0"/>
        <v>20175165</v>
      </c>
      <c r="J13" s="31">
        <f t="shared" si="0"/>
        <v>9322866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9322866</v>
      </c>
      <c r="X13" s="31">
        <f t="shared" si="0"/>
        <v>25780888</v>
      </c>
      <c r="Y13" s="31">
        <f t="shared" si="0"/>
        <v>-16458022</v>
      </c>
      <c r="Z13" s="32">
        <f>+IF(X13&lt;&gt;0,+(Y13/X13)*100,0)</f>
        <v>-63.838072606343118</v>
      </c>
      <c r="AA13" s="33">
        <f>SUM(AA6:AA12)</f>
        <v>63862404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-8828226</v>
      </c>
      <c r="D17" s="18"/>
      <c r="E17" s="19">
        <v>-2924517</v>
      </c>
      <c r="F17" s="20">
        <v>-1857028</v>
      </c>
      <c r="G17" s="24">
        <v>22430148</v>
      </c>
      <c r="H17" s="24">
        <v>-7323370</v>
      </c>
      <c r="I17" s="24">
        <v>-14695227</v>
      </c>
      <c r="J17" s="20">
        <v>411551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411551</v>
      </c>
      <c r="X17" s="20">
        <v>-5531661</v>
      </c>
      <c r="Y17" s="24">
        <v>5943212</v>
      </c>
      <c r="Z17" s="25">
        <v>-107.4399172328167</v>
      </c>
      <c r="AA17" s="26">
        <v>-1857028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-8828226</v>
      </c>
      <c r="D25" s="29">
        <f t="shared" ref="D25:Y25" si="1">SUM(D15:D24)</f>
        <v>0</v>
      </c>
      <c r="E25" s="35">
        <f t="shared" si="1"/>
        <v>-2924517</v>
      </c>
      <c r="F25" s="36">
        <f t="shared" si="1"/>
        <v>-1857028</v>
      </c>
      <c r="G25" s="36">
        <f t="shared" si="1"/>
        <v>22430148</v>
      </c>
      <c r="H25" s="36">
        <f t="shared" si="1"/>
        <v>-7323370</v>
      </c>
      <c r="I25" s="36">
        <f t="shared" si="1"/>
        <v>-14695227</v>
      </c>
      <c r="J25" s="36">
        <f t="shared" si="1"/>
        <v>411551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411551</v>
      </c>
      <c r="X25" s="36">
        <f t="shared" si="1"/>
        <v>-5531661</v>
      </c>
      <c r="Y25" s="36">
        <f t="shared" si="1"/>
        <v>5943212</v>
      </c>
      <c r="Z25" s="37">
        <f>+IF(X25&lt;&gt;0,+(Y25/X25)*100,0)</f>
        <v>-107.4399172328167</v>
      </c>
      <c r="AA25" s="38">
        <f>SUM(AA15:AA24)</f>
        <v>-1857028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56080489</v>
      </c>
      <c r="D26" s="29">
        <f>+D13+D25</f>
        <v>0</v>
      </c>
      <c r="E26" s="30">
        <f t="shared" si="2"/>
        <v>62522473</v>
      </c>
      <c r="F26" s="31">
        <f t="shared" si="2"/>
        <v>62005376</v>
      </c>
      <c r="G26" s="31">
        <f t="shared" si="2"/>
        <v>13621191</v>
      </c>
      <c r="H26" s="31">
        <f t="shared" si="2"/>
        <v>-9366712</v>
      </c>
      <c r="I26" s="31">
        <f t="shared" si="2"/>
        <v>5479938</v>
      </c>
      <c r="J26" s="31">
        <f t="shared" si="2"/>
        <v>9734417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9734417</v>
      </c>
      <c r="X26" s="31">
        <f t="shared" si="2"/>
        <v>20249227</v>
      </c>
      <c r="Y26" s="31">
        <f t="shared" si="2"/>
        <v>-10514810</v>
      </c>
      <c r="Z26" s="32">
        <f>+IF(X26&lt;&gt;0,+(Y26/X26)*100,0)</f>
        <v>-51.926969854207272</v>
      </c>
      <c r="AA26" s="33">
        <f>+AA13+AA25</f>
        <v>62005376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16044075</v>
      </c>
      <c r="D32" s="18"/>
      <c r="E32" s="19"/>
      <c r="F32" s="20"/>
      <c r="G32" s="20">
        <v>1857904</v>
      </c>
      <c r="H32" s="20">
        <v>1503886</v>
      </c>
      <c r="I32" s="20">
        <v>-3124743</v>
      </c>
      <c r="J32" s="20">
        <v>237047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237047</v>
      </c>
      <c r="X32" s="20">
        <v>3460145</v>
      </c>
      <c r="Y32" s="20">
        <v>-3223098</v>
      </c>
      <c r="Z32" s="21">
        <v>-93.149217735094908</v>
      </c>
      <c r="AA32" s="22"/>
    </row>
    <row r="33" spans="1:27" ht="13.5" x14ac:dyDescent="0.25">
      <c r="A33" s="23" t="s">
        <v>60</v>
      </c>
      <c r="B33" s="17" t="s">
        <v>32</v>
      </c>
      <c r="C33" s="18">
        <v>445567</v>
      </c>
      <c r="D33" s="18"/>
      <c r="E33" s="19"/>
      <c r="F33" s="20"/>
      <c r="G33" s="20">
        <v>2000000</v>
      </c>
      <c r="H33" s="20"/>
      <c r="I33" s="20">
        <v>-234099</v>
      </c>
      <c r="J33" s="20">
        <v>1765901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1765901</v>
      </c>
      <c r="X33" s="20"/>
      <c r="Y33" s="20">
        <v>1765901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2989178</v>
      </c>
      <c r="D35" s="18"/>
      <c r="E35" s="19">
        <v>2</v>
      </c>
      <c r="F35" s="20">
        <v>-365498</v>
      </c>
      <c r="G35" s="20">
        <v>3335850</v>
      </c>
      <c r="H35" s="20">
        <v>-19567</v>
      </c>
      <c r="I35" s="20">
        <v>-41959</v>
      </c>
      <c r="J35" s="20">
        <v>3274324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3274324</v>
      </c>
      <c r="X35" s="20">
        <v>-365498</v>
      </c>
      <c r="Y35" s="20">
        <v>3639822</v>
      </c>
      <c r="Z35" s="21">
        <v>-995.85278168416789</v>
      </c>
      <c r="AA35" s="22">
        <v>-365498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19478820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-365498</v>
      </c>
      <c r="G37" s="31">
        <f t="shared" si="3"/>
        <v>7193754</v>
      </c>
      <c r="H37" s="31">
        <f t="shared" si="3"/>
        <v>1484319</v>
      </c>
      <c r="I37" s="31">
        <f t="shared" si="3"/>
        <v>-3400801</v>
      </c>
      <c r="J37" s="31">
        <f t="shared" si="3"/>
        <v>5277272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5277272</v>
      </c>
      <c r="X37" s="31">
        <f t="shared" si="3"/>
        <v>3094647</v>
      </c>
      <c r="Y37" s="31">
        <f t="shared" si="3"/>
        <v>2182625</v>
      </c>
      <c r="Z37" s="32">
        <f>+IF(X37&lt;&gt;0,+(Y37/X37)*100,0)</f>
        <v>70.529045800700374</v>
      </c>
      <c r="AA37" s="33">
        <f>SUM(AA29:AA36)</f>
        <v>-365498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19478820</v>
      </c>
      <c r="D44" s="29">
        <f>+D37+D43</f>
        <v>0</v>
      </c>
      <c r="E44" s="30">
        <f t="shared" si="5"/>
        <v>2</v>
      </c>
      <c r="F44" s="31">
        <f t="shared" si="5"/>
        <v>-365498</v>
      </c>
      <c r="G44" s="31">
        <f t="shared" si="5"/>
        <v>7193754</v>
      </c>
      <c r="H44" s="31">
        <f t="shared" si="5"/>
        <v>1484319</v>
      </c>
      <c r="I44" s="31">
        <f t="shared" si="5"/>
        <v>-3400801</v>
      </c>
      <c r="J44" s="31">
        <f t="shared" si="5"/>
        <v>5277272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5277272</v>
      </c>
      <c r="X44" s="31">
        <f t="shared" si="5"/>
        <v>3094647</v>
      </c>
      <c r="Y44" s="31">
        <f t="shared" si="5"/>
        <v>2182625</v>
      </c>
      <c r="Z44" s="32">
        <f>+IF(X44&lt;&gt;0,+(Y44/X44)*100,0)</f>
        <v>70.529045800700374</v>
      </c>
      <c r="AA44" s="33">
        <f>+AA37+AA43</f>
        <v>-365498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36601669</v>
      </c>
      <c r="D45" s="42">
        <f t="shared" si="6"/>
        <v>0</v>
      </c>
      <c r="E45" s="43">
        <f t="shared" si="6"/>
        <v>62522471</v>
      </c>
      <c r="F45" s="44">
        <f t="shared" si="6"/>
        <v>62370874</v>
      </c>
      <c r="G45" s="44">
        <f t="shared" si="6"/>
        <v>6427437</v>
      </c>
      <c r="H45" s="44">
        <f t="shared" si="6"/>
        <v>-10851031</v>
      </c>
      <c r="I45" s="44">
        <f t="shared" si="6"/>
        <v>8880739</v>
      </c>
      <c r="J45" s="44">
        <f t="shared" si="6"/>
        <v>4457145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4457145</v>
      </c>
      <c r="X45" s="44">
        <f t="shared" si="6"/>
        <v>17154580</v>
      </c>
      <c r="Y45" s="44">
        <f t="shared" si="6"/>
        <v>-12697435</v>
      </c>
      <c r="Z45" s="45">
        <f>+IF(X45&lt;&gt;0,+(Y45/X45)*100,0)</f>
        <v>-74.01775502518862</v>
      </c>
      <c r="AA45" s="46">
        <f>+AA26-AA44</f>
        <v>62370874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5396996</v>
      </c>
      <c r="D6" s="18"/>
      <c r="E6" s="19">
        <v>-3649652</v>
      </c>
      <c r="F6" s="20">
        <v>-3649652</v>
      </c>
      <c r="G6" s="20">
        <v>260008</v>
      </c>
      <c r="H6" s="20">
        <v>89948</v>
      </c>
      <c r="I6" s="20">
        <v>2265960</v>
      </c>
      <c r="J6" s="20">
        <v>2615916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2615916</v>
      </c>
      <c r="X6" s="20">
        <v>-864022</v>
      </c>
      <c r="Y6" s="20">
        <v>3479938</v>
      </c>
      <c r="Z6" s="21">
        <v>-402.76034638006905</v>
      </c>
      <c r="AA6" s="22">
        <v>-3649652</v>
      </c>
    </row>
    <row r="7" spans="1:27" ht="13.5" x14ac:dyDescent="0.25">
      <c r="A7" s="23" t="s">
        <v>35</v>
      </c>
      <c r="B7" s="17" t="s">
        <v>32</v>
      </c>
      <c r="C7" s="18">
        <v>1488380</v>
      </c>
      <c r="D7" s="18"/>
      <c r="E7" s="19">
        <v>381231</v>
      </c>
      <c r="F7" s="20">
        <v>381231</v>
      </c>
      <c r="G7" s="20">
        <v>675403</v>
      </c>
      <c r="H7" s="20">
        <v>-435589</v>
      </c>
      <c r="I7" s="20">
        <v>526278</v>
      </c>
      <c r="J7" s="20">
        <v>766092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766092</v>
      </c>
      <c r="X7" s="20">
        <v>58268</v>
      </c>
      <c r="Y7" s="20">
        <v>707824</v>
      </c>
      <c r="Z7" s="21">
        <v>1214.7731173199697</v>
      </c>
      <c r="AA7" s="22">
        <v>381231</v>
      </c>
    </row>
    <row r="8" spans="1:27" ht="13.5" x14ac:dyDescent="0.25">
      <c r="A8" s="23" t="s">
        <v>36</v>
      </c>
      <c r="B8" s="17" t="s">
        <v>32</v>
      </c>
      <c r="C8" s="18">
        <v>30996</v>
      </c>
      <c r="D8" s="18"/>
      <c r="E8" s="19"/>
      <c r="F8" s="20"/>
      <c r="G8" s="20">
        <v>25849</v>
      </c>
      <c r="H8" s="20">
        <v>-4716</v>
      </c>
      <c r="I8" s="20">
        <v>-4152</v>
      </c>
      <c r="J8" s="20">
        <v>16981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16981</v>
      </c>
      <c r="X8" s="20"/>
      <c r="Y8" s="20">
        <v>16981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60750</v>
      </c>
      <c r="D10" s="18"/>
      <c r="E10" s="19">
        <v>184167</v>
      </c>
      <c r="F10" s="20">
        <v>184167</v>
      </c>
      <c r="G10" s="20">
        <v>184167</v>
      </c>
      <c r="H10" s="20"/>
      <c r="I10" s="20">
        <v>55854</v>
      </c>
      <c r="J10" s="20">
        <v>240021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240021</v>
      </c>
      <c r="X10" s="20">
        <v>184167</v>
      </c>
      <c r="Y10" s="20">
        <v>55854</v>
      </c>
      <c r="Z10" s="21">
        <v>30.327908908762158</v>
      </c>
      <c r="AA10" s="22">
        <v>184167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6732</v>
      </c>
      <c r="F11" s="20">
        <v>6732</v>
      </c>
      <c r="G11" s="24"/>
      <c r="H11" s="24">
        <v>114965</v>
      </c>
      <c r="I11" s="24"/>
      <c r="J11" s="20">
        <v>114965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114965</v>
      </c>
      <c r="X11" s="20">
        <v>6732</v>
      </c>
      <c r="Y11" s="24">
        <v>108233</v>
      </c>
      <c r="Z11" s="25">
        <v>1607.739156268568</v>
      </c>
      <c r="AA11" s="26">
        <v>6732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6977122</v>
      </c>
      <c r="D13" s="29">
        <f>SUM(D6:D12)</f>
        <v>0</v>
      </c>
      <c r="E13" s="30">
        <f t="shared" si="0"/>
        <v>-3077522</v>
      </c>
      <c r="F13" s="31">
        <f t="shared" si="0"/>
        <v>-3077522</v>
      </c>
      <c r="G13" s="31">
        <f t="shared" si="0"/>
        <v>1145427</v>
      </c>
      <c r="H13" s="31">
        <f t="shared" si="0"/>
        <v>-235392</v>
      </c>
      <c r="I13" s="31">
        <f t="shared" si="0"/>
        <v>2843940</v>
      </c>
      <c r="J13" s="31">
        <f t="shared" si="0"/>
        <v>3753975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3753975</v>
      </c>
      <c r="X13" s="31">
        <f t="shared" si="0"/>
        <v>-614855</v>
      </c>
      <c r="Y13" s="31">
        <f t="shared" si="0"/>
        <v>4368830</v>
      </c>
      <c r="Z13" s="32">
        <f>+IF(X13&lt;&gt;0,+(Y13/X13)*100,0)</f>
        <v>-710.54638898602104</v>
      </c>
      <c r="AA13" s="33">
        <f>SUM(AA6:AA12)</f>
        <v>-3077522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94916382</v>
      </c>
      <c r="D17" s="18"/>
      <c r="E17" s="19">
        <v>97529211</v>
      </c>
      <c r="F17" s="20">
        <v>97529211</v>
      </c>
      <c r="G17" s="24">
        <v>96159013</v>
      </c>
      <c r="H17" s="24">
        <v>-1072298</v>
      </c>
      <c r="I17" s="24">
        <v>-24372374</v>
      </c>
      <c r="J17" s="20">
        <v>70714341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70714341</v>
      </c>
      <c r="X17" s="20">
        <v>92270160</v>
      </c>
      <c r="Y17" s="24">
        <v>-21555819</v>
      </c>
      <c r="Z17" s="25">
        <v>-23.361636091234697</v>
      </c>
      <c r="AA17" s="26">
        <v>97529211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94916382</v>
      </c>
      <c r="D25" s="29">
        <f t="shared" ref="D25:Y25" si="1">SUM(D15:D24)</f>
        <v>0</v>
      </c>
      <c r="E25" s="35">
        <f t="shared" si="1"/>
        <v>97529211</v>
      </c>
      <c r="F25" s="36">
        <f t="shared" si="1"/>
        <v>97529211</v>
      </c>
      <c r="G25" s="36">
        <f t="shared" si="1"/>
        <v>96159013</v>
      </c>
      <c r="H25" s="36">
        <f t="shared" si="1"/>
        <v>-1072298</v>
      </c>
      <c r="I25" s="36">
        <f t="shared" si="1"/>
        <v>-24372374</v>
      </c>
      <c r="J25" s="36">
        <f t="shared" si="1"/>
        <v>70714341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70714341</v>
      </c>
      <c r="X25" s="36">
        <f t="shared" si="1"/>
        <v>92270160</v>
      </c>
      <c r="Y25" s="36">
        <f t="shared" si="1"/>
        <v>-21555819</v>
      </c>
      <c r="Z25" s="37">
        <f>+IF(X25&lt;&gt;0,+(Y25/X25)*100,0)</f>
        <v>-23.361636091234697</v>
      </c>
      <c r="AA25" s="38">
        <f>SUM(AA15:AA24)</f>
        <v>97529211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101893504</v>
      </c>
      <c r="D26" s="29">
        <f>+D13+D25</f>
        <v>0</v>
      </c>
      <c r="E26" s="30">
        <f t="shared" si="2"/>
        <v>94451689</v>
      </c>
      <c r="F26" s="31">
        <f t="shared" si="2"/>
        <v>94451689</v>
      </c>
      <c r="G26" s="31">
        <f t="shared" si="2"/>
        <v>97304440</v>
      </c>
      <c r="H26" s="31">
        <f t="shared" si="2"/>
        <v>-1307690</v>
      </c>
      <c r="I26" s="31">
        <f t="shared" si="2"/>
        <v>-21528434</v>
      </c>
      <c r="J26" s="31">
        <f t="shared" si="2"/>
        <v>74468316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74468316</v>
      </c>
      <c r="X26" s="31">
        <f t="shared" si="2"/>
        <v>91655305</v>
      </c>
      <c r="Y26" s="31">
        <f t="shared" si="2"/>
        <v>-17186989</v>
      </c>
      <c r="Z26" s="32">
        <f>+IF(X26&lt;&gt;0,+(Y26/X26)*100,0)</f>
        <v>-18.751766741706877</v>
      </c>
      <c r="AA26" s="33">
        <f>+AA13+AA25</f>
        <v>94451689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582920</v>
      </c>
      <c r="D31" s="18"/>
      <c r="E31" s="19">
        <v>535862</v>
      </c>
      <c r="F31" s="20">
        <v>535862</v>
      </c>
      <c r="G31" s="20">
        <v>586740</v>
      </c>
      <c r="H31" s="20">
        <v>-70</v>
      </c>
      <c r="I31" s="20">
        <v>8770</v>
      </c>
      <c r="J31" s="20">
        <v>595440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595440</v>
      </c>
      <c r="X31" s="20">
        <v>535862</v>
      </c>
      <c r="Y31" s="20">
        <v>59578</v>
      </c>
      <c r="Z31" s="21">
        <v>11.118161019068342</v>
      </c>
      <c r="AA31" s="22">
        <v>535862</v>
      </c>
    </row>
    <row r="32" spans="1:27" ht="13.5" x14ac:dyDescent="0.25">
      <c r="A32" s="23" t="s">
        <v>59</v>
      </c>
      <c r="B32" s="17" t="s">
        <v>32</v>
      </c>
      <c r="C32" s="18">
        <v>2848773</v>
      </c>
      <c r="D32" s="18"/>
      <c r="E32" s="19"/>
      <c r="F32" s="20"/>
      <c r="G32" s="20">
        <v>35129932</v>
      </c>
      <c r="H32" s="20">
        <v>29753</v>
      </c>
      <c r="I32" s="20">
        <v>158605</v>
      </c>
      <c r="J32" s="20">
        <v>35318290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35318290</v>
      </c>
      <c r="X32" s="20">
        <v>199664</v>
      </c>
      <c r="Y32" s="20">
        <v>35118626</v>
      </c>
      <c r="Z32" s="21">
        <v>17588.862288644923</v>
      </c>
      <c r="AA32" s="22"/>
    </row>
    <row r="33" spans="1:27" ht="13.5" x14ac:dyDescent="0.25">
      <c r="A33" s="23" t="s">
        <v>60</v>
      </c>
      <c r="B33" s="17" t="s">
        <v>32</v>
      </c>
      <c r="C33" s="18">
        <v>7962528</v>
      </c>
      <c r="D33" s="18"/>
      <c r="E33" s="19"/>
      <c r="F33" s="20"/>
      <c r="G33" s="20">
        <v>2013524</v>
      </c>
      <c r="H33" s="20">
        <v>-1871366</v>
      </c>
      <c r="I33" s="20">
        <v>-2095138</v>
      </c>
      <c r="J33" s="20">
        <v>-1952980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-1952980</v>
      </c>
      <c r="X33" s="20"/>
      <c r="Y33" s="20">
        <v>-1952980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51612</v>
      </c>
      <c r="F35" s="20">
        <v>51612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19635</v>
      </c>
      <c r="Y35" s="20">
        <v>-19635</v>
      </c>
      <c r="Z35" s="21">
        <v>-100</v>
      </c>
      <c r="AA35" s="22">
        <v>51612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11394221</v>
      </c>
      <c r="D37" s="29">
        <f t="shared" ref="D37:Y37" si="3">SUM(D29:D36)</f>
        <v>0</v>
      </c>
      <c r="E37" s="30">
        <f t="shared" si="3"/>
        <v>587474</v>
      </c>
      <c r="F37" s="31">
        <f t="shared" si="3"/>
        <v>587474</v>
      </c>
      <c r="G37" s="31">
        <f t="shared" si="3"/>
        <v>37730196</v>
      </c>
      <c r="H37" s="31">
        <f t="shared" si="3"/>
        <v>-1841683</v>
      </c>
      <c r="I37" s="31">
        <f t="shared" si="3"/>
        <v>-1927763</v>
      </c>
      <c r="J37" s="31">
        <f t="shared" si="3"/>
        <v>33960750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33960750</v>
      </c>
      <c r="X37" s="31">
        <f t="shared" si="3"/>
        <v>755161</v>
      </c>
      <c r="Y37" s="31">
        <f t="shared" si="3"/>
        <v>33205589</v>
      </c>
      <c r="Z37" s="32">
        <f>+IF(X37&lt;&gt;0,+(Y37/X37)*100,0)</f>
        <v>4397.1535871158603</v>
      </c>
      <c r="AA37" s="33">
        <f>SUM(AA29:AA36)</f>
        <v>587474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11394221</v>
      </c>
      <c r="D44" s="29">
        <f>+D37+D43</f>
        <v>0</v>
      </c>
      <c r="E44" s="30">
        <f t="shared" si="5"/>
        <v>587474</v>
      </c>
      <c r="F44" s="31">
        <f t="shared" si="5"/>
        <v>587474</v>
      </c>
      <c r="G44" s="31">
        <f t="shared" si="5"/>
        <v>37730196</v>
      </c>
      <c r="H44" s="31">
        <f t="shared" si="5"/>
        <v>-1841683</v>
      </c>
      <c r="I44" s="31">
        <f t="shared" si="5"/>
        <v>-1927763</v>
      </c>
      <c r="J44" s="31">
        <f t="shared" si="5"/>
        <v>33960750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33960750</v>
      </c>
      <c r="X44" s="31">
        <f t="shared" si="5"/>
        <v>755161</v>
      </c>
      <c r="Y44" s="31">
        <f t="shared" si="5"/>
        <v>33205589</v>
      </c>
      <c r="Z44" s="32">
        <f>+IF(X44&lt;&gt;0,+(Y44/X44)*100,0)</f>
        <v>4397.1535871158603</v>
      </c>
      <c r="AA44" s="33">
        <f>+AA37+AA43</f>
        <v>587474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90499283</v>
      </c>
      <c r="D45" s="42">
        <f t="shared" si="6"/>
        <v>0</v>
      </c>
      <c r="E45" s="43">
        <f t="shared" si="6"/>
        <v>93864215</v>
      </c>
      <c r="F45" s="44">
        <f t="shared" si="6"/>
        <v>93864215</v>
      </c>
      <c r="G45" s="44">
        <f t="shared" si="6"/>
        <v>59574244</v>
      </c>
      <c r="H45" s="44">
        <f t="shared" si="6"/>
        <v>533993</v>
      </c>
      <c r="I45" s="44">
        <f t="shared" si="6"/>
        <v>-19600671</v>
      </c>
      <c r="J45" s="44">
        <f t="shared" si="6"/>
        <v>40507566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40507566</v>
      </c>
      <c r="X45" s="44">
        <f t="shared" si="6"/>
        <v>90900144</v>
      </c>
      <c r="Y45" s="44">
        <f t="shared" si="6"/>
        <v>-50392578</v>
      </c>
      <c r="Z45" s="45">
        <f>+IF(X45&lt;&gt;0,+(Y45/X45)*100,0)</f>
        <v>-55.437291716501569</v>
      </c>
      <c r="AA45" s="46">
        <f>+AA26-AA44</f>
        <v>93864215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5542822</v>
      </c>
      <c r="D6" s="18"/>
      <c r="E6" s="19">
        <v>2067973</v>
      </c>
      <c r="F6" s="20">
        <v>2067973</v>
      </c>
      <c r="G6" s="20">
        <v>4484688</v>
      </c>
      <c r="H6" s="20">
        <v>253692</v>
      </c>
      <c r="I6" s="20">
        <v>-1006322</v>
      </c>
      <c r="J6" s="20">
        <v>3732058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3732058</v>
      </c>
      <c r="X6" s="20">
        <v>5453899</v>
      </c>
      <c r="Y6" s="20">
        <v>-1721841</v>
      </c>
      <c r="Z6" s="21">
        <v>-31.57082666914074</v>
      </c>
      <c r="AA6" s="22">
        <v>2067973</v>
      </c>
    </row>
    <row r="7" spans="1:27" ht="13.5" x14ac:dyDescent="0.25">
      <c r="A7" s="23" t="s">
        <v>35</v>
      </c>
      <c r="B7" s="17" t="s">
        <v>32</v>
      </c>
      <c r="C7" s="18">
        <v>870680</v>
      </c>
      <c r="D7" s="18"/>
      <c r="E7" s="19">
        <v>1031154</v>
      </c>
      <c r="F7" s="20">
        <v>1031154</v>
      </c>
      <c r="G7" s="20">
        <v>2602991</v>
      </c>
      <c r="H7" s="20">
        <v>-656917</v>
      </c>
      <c r="I7" s="20">
        <v>-1444334</v>
      </c>
      <c r="J7" s="20">
        <v>501740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501740</v>
      </c>
      <c r="X7" s="20">
        <v>879312</v>
      </c>
      <c r="Y7" s="20">
        <v>-377572</v>
      </c>
      <c r="Z7" s="21">
        <v>-42.939479957057337</v>
      </c>
      <c r="AA7" s="22">
        <v>1031154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266509</v>
      </c>
      <c r="H8" s="20">
        <v>-11274</v>
      </c>
      <c r="I8" s="20">
        <v>-625740</v>
      </c>
      <c r="J8" s="20">
        <v>-370505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-370505</v>
      </c>
      <c r="X8" s="20"/>
      <c r="Y8" s="20">
        <v>-370505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6460983</v>
      </c>
      <c r="D13" s="29">
        <f>SUM(D6:D12)</f>
        <v>0</v>
      </c>
      <c r="E13" s="30">
        <f t="shared" si="0"/>
        <v>3146607</v>
      </c>
      <c r="F13" s="31">
        <f t="shared" si="0"/>
        <v>3146607</v>
      </c>
      <c r="G13" s="31">
        <f t="shared" si="0"/>
        <v>7401669</v>
      </c>
      <c r="H13" s="31">
        <f t="shared" si="0"/>
        <v>-414499</v>
      </c>
      <c r="I13" s="31">
        <f t="shared" si="0"/>
        <v>-3076396</v>
      </c>
      <c r="J13" s="31">
        <f t="shared" si="0"/>
        <v>3910774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3910774</v>
      </c>
      <c r="X13" s="31">
        <f t="shared" si="0"/>
        <v>6380691</v>
      </c>
      <c r="Y13" s="31">
        <f t="shared" si="0"/>
        <v>-2469917</v>
      </c>
      <c r="Z13" s="32">
        <f>+IF(X13&lt;&gt;0,+(Y13/X13)*100,0)</f>
        <v>-38.709240112081908</v>
      </c>
      <c r="AA13" s="33">
        <f>SUM(AA6:AA12)</f>
        <v>3146607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42609984</v>
      </c>
      <c r="D17" s="18"/>
      <c r="E17" s="19">
        <v>13460037</v>
      </c>
      <c r="F17" s="20">
        <v>13460037</v>
      </c>
      <c r="G17" s="24">
        <v>56696626</v>
      </c>
      <c r="H17" s="24">
        <v>-93073</v>
      </c>
      <c r="I17" s="24">
        <v>897860</v>
      </c>
      <c r="J17" s="20">
        <v>57501413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57501413</v>
      </c>
      <c r="X17" s="20">
        <v>587034</v>
      </c>
      <c r="Y17" s="24">
        <v>56914379</v>
      </c>
      <c r="Z17" s="25">
        <v>9695.244057414051</v>
      </c>
      <c r="AA17" s="26">
        <v>13460037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42609984</v>
      </c>
      <c r="D25" s="29">
        <f t="shared" ref="D25:Y25" si="1">SUM(D15:D24)</f>
        <v>0</v>
      </c>
      <c r="E25" s="35">
        <f t="shared" si="1"/>
        <v>13460037</v>
      </c>
      <c r="F25" s="36">
        <f t="shared" si="1"/>
        <v>13460037</v>
      </c>
      <c r="G25" s="36">
        <f t="shared" si="1"/>
        <v>56696626</v>
      </c>
      <c r="H25" s="36">
        <f t="shared" si="1"/>
        <v>-93073</v>
      </c>
      <c r="I25" s="36">
        <f t="shared" si="1"/>
        <v>897860</v>
      </c>
      <c r="J25" s="36">
        <f t="shared" si="1"/>
        <v>57501413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57501413</v>
      </c>
      <c r="X25" s="36">
        <f t="shared" si="1"/>
        <v>587034</v>
      </c>
      <c r="Y25" s="36">
        <f t="shared" si="1"/>
        <v>56914379</v>
      </c>
      <c r="Z25" s="37">
        <f>+IF(X25&lt;&gt;0,+(Y25/X25)*100,0)</f>
        <v>9695.244057414051</v>
      </c>
      <c r="AA25" s="38">
        <f>SUM(AA15:AA24)</f>
        <v>13460037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49070967</v>
      </c>
      <c r="D26" s="29">
        <f>+D13+D25</f>
        <v>0</v>
      </c>
      <c r="E26" s="30">
        <f t="shared" si="2"/>
        <v>16606644</v>
      </c>
      <c r="F26" s="31">
        <f t="shared" si="2"/>
        <v>16606644</v>
      </c>
      <c r="G26" s="31">
        <f t="shared" si="2"/>
        <v>64098295</v>
      </c>
      <c r="H26" s="31">
        <f t="shared" si="2"/>
        <v>-507572</v>
      </c>
      <c r="I26" s="31">
        <f t="shared" si="2"/>
        <v>-2178536</v>
      </c>
      <c r="J26" s="31">
        <f t="shared" si="2"/>
        <v>61412187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61412187</v>
      </c>
      <c r="X26" s="31">
        <f t="shared" si="2"/>
        <v>6967725</v>
      </c>
      <c r="Y26" s="31">
        <f t="shared" si="2"/>
        <v>54444462</v>
      </c>
      <c r="Z26" s="32">
        <f>+IF(X26&lt;&gt;0,+(Y26/X26)*100,0)</f>
        <v>781.38075196710543</v>
      </c>
      <c r="AA26" s="33">
        <f>+AA13+AA25</f>
        <v>16606644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621605</v>
      </c>
      <c r="D31" s="18"/>
      <c r="E31" s="19"/>
      <c r="F31" s="20"/>
      <c r="G31" s="20">
        <v>650293</v>
      </c>
      <c r="H31" s="20">
        <v>4081</v>
      </c>
      <c r="I31" s="20">
        <v>8174</v>
      </c>
      <c r="J31" s="20">
        <v>662548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662548</v>
      </c>
      <c r="X31" s="20"/>
      <c r="Y31" s="20">
        <v>662548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2435054</v>
      </c>
      <c r="D33" s="18"/>
      <c r="E33" s="19"/>
      <c r="F33" s="20"/>
      <c r="G33" s="20">
        <v>6644728</v>
      </c>
      <c r="H33" s="20">
        <v>69250</v>
      </c>
      <c r="I33" s="20">
        <v>-1189062</v>
      </c>
      <c r="J33" s="20">
        <v>5524916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5524916</v>
      </c>
      <c r="X33" s="20"/>
      <c r="Y33" s="20">
        <v>5524916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3056659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7295021</v>
      </c>
      <c r="H37" s="31">
        <f t="shared" si="3"/>
        <v>73331</v>
      </c>
      <c r="I37" s="31">
        <f t="shared" si="3"/>
        <v>-1180888</v>
      </c>
      <c r="J37" s="31">
        <f t="shared" si="3"/>
        <v>6187464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6187464</v>
      </c>
      <c r="X37" s="31">
        <f t="shared" si="3"/>
        <v>0</v>
      </c>
      <c r="Y37" s="31">
        <f t="shared" si="3"/>
        <v>6187464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3056659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7295021</v>
      </c>
      <c r="H44" s="31">
        <f t="shared" si="5"/>
        <v>73331</v>
      </c>
      <c r="I44" s="31">
        <f t="shared" si="5"/>
        <v>-1180888</v>
      </c>
      <c r="J44" s="31">
        <f t="shared" si="5"/>
        <v>6187464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6187464</v>
      </c>
      <c r="X44" s="31">
        <f t="shared" si="5"/>
        <v>0</v>
      </c>
      <c r="Y44" s="31">
        <f t="shared" si="5"/>
        <v>6187464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46014308</v>
      </c>
      <c r="D45" s="42">
        <f t="shared" si="6"/>
        <v>0</v>
      </c>
      <c r="E45" s="43">
        <f t="shared" si="6"/>
        <v>16606644</v>
      </c>
      <c r="F45" s="44">
        <f t="shared" si="6"/>
        <v>16606644</v>
      </c>
      <c r="G45" s="44">
        <f t="shared" si="6"/>
        <v>56803274</v>
      </c>
      <c r="H45" s="44">
        <f t="shared" si="6"/>
        <v>-580903</v>
      </c>
      <c r="I45" s="44">
        <f t="shared" si="6"/>
        <v>-997648</v>
      </c>
      <c r="J45" s="44">
        <f t="shared" si="6"/>
        <v>55224723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55224723</v>
      </c>
      <c r="X45" s="44">
        <f t="shared" si="6"/>
        <v>6967725</v>
      </c>
      <c r="Y45" s="44">
        <f t="shared" si="6"/>
        <v>48256998</v>
      </c>
      <c r="Z45" s="45">
        <f>+IF(X45&lt;&gt;0,+(Y45/X45)*100,0)</f>
        <v>692.57896946277299</v>
      </c>
      <c r="AA45" s="46">
        <f>+AA26-AA44</f>
        <v>16606644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16559164</v>
      </c>
      <c r="F47" s="20">
        <v>16559164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6920245</v>
      </c>
      <c r="Y47" s="20">
        <v>-6920245</v>
      </c>
      <c r="Z47" s="47">
        <v>-100</v>
      </c>
      <c r="AA47" s="22">
        <v>16559164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16559164</v>
      </c>
      <c r="F50" s="52">
        <f t="shared" si="7"/>
        <v>16559164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6920245</v>
      </c>
      <c r="Y50" s="52">
        <f t="shared" si="7"/>
        <v>-6920245</v>
      </c>
      <c r="Z50" s="53">
        <f>+IF(X50&lt;&gt;0,+(Y50/X50)*100,0)</f>
        <v>-100</v>
      </c>
      <c r="AA50" s="54">
        <f>SUM(AA47:AA49)</f>
        <v>16559164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-1221238</v>
      </c>
      <c r="D10" s="18"/>
      <c r="E10" s="19">
        <v>211320</v>
      </c>
      <c r="F10" s="20">
        <v>211320</v>
      </c>
      <c r="G10" s="20">
        <v>-238663</v>
      </c>
      <c r="H10" s="20">
        <v>-235531</v>
      </c>
      <c r="I10" s="20">
        <v>336205</v>
      </c>
      <c r="J10" s="20">
        <v>-137989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-137989</v>
      </c>
      <c r="X10" s="20">
        <v>52830</v>
      </c>
      <c r="Y10" s="20">
        <v>-190819</v>
      </c>
      <c r="Z10" s="21">
        <v>-361.19439712284691</v>
      </c>
      <c r="AA10" s="22">
        <v>211320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39716</v>
      </c>
      <c r="I12" s="20"/>
      <c r="J12" s="20">
        <v>39716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39716</v>
      </c>
      <c r="X12" s="20"/>
      <c r="Y12" s="20">
        <v>39716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-1221238</v>
      </c>
      <c r="D13" s="29">
        <f>SUM(D6:D12)</f>
        <v>0</v>
      </c>
      <c r="E13" s="30">
        <f t="shared" si="0"/>
        <v>211320</v>
      </c>
      <c r="F13" s="31">
        <f t="shared" si="0"/>
        <v>211320</v>
      </c>
      <c r="G13" s="31">
        <f t="shared" si="0"/>
        <v>-238663</v>
      </c>
      <c r="H13" s="31">
        <f t="shared" si="0"/>
        <v>-195815</v>
      </c>
      <c r="I13" s="31">
        <f t="shared" si="0"/>
        <v>336205</v>
      </c>
      <c r="J13" s="31">
        <f t="shared" si="0"/>
        <v>-98273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-98273</v>
      </c>
      <c r="X13" s="31">
        <f t="shared" si="0"/>
        <v>52830</v>
      </c>
      <c r="Y13" s="31">
        <f t="shared" si="0"/>
        <v>-151103</v>
      </c>
      <c r="Z13" s="32">
        <f>+IF(X13&lt;&gt;0,+(Y13/X13)*100,0)</f>
        <v>-286.01741434790841</v>
      </c>
      <c r="AA13" s="33">
        <f>SUM(AA6:AA12)</f>
        <v>211320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-4745267</v>
      </c>
      <c r="D17" s="18"/>
      <c r="E17" s="19">
        <v>-1725274</v>
      </c>
      <c r="F17" s="20">
        <v>-1725274</v>
      </c>
      <c r="G17" s="24"/>
      <c r="H17" s="24">
        <v>980851</v>
      </c>
      <c r="I17" s="24">
        <v>-974796</v>
      </c>
      <c r="J17" s="20">
        <v>6055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6055</v>
      </c>
      <c r="X17" s="20">
        <v>-431319</v>
      </c>
      <c r="Y17" s="24">
        <v>437374</v>
      </c>
      <c r="Z17" s="25">
        <v>-101.40383335767726</v>
      </c>
      <c r="AA17" s="26">
        <v>-1725274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-4745267</v>
      </c>
      <c r="D25" s="29">
        <f t="shared" ref="D25:Y25" si="1">SUM(D15:D24)</f>
        <v>0</v>
      </c>
      <c r="E25" s="35">
        <f t="shared" si="1"/>
        <v>-1725274</v>
      </c>
      <c r="F25" s="36">
        <f t="shared" si="1"/>
        <v>-1725274</v>
      </c>
      <c r="G25" s="36">
        <f t="shared" si="1"/>
        <v>0</v>
      </c>
      <c r="H25" s="36">
        <f t="shared" si="1"/>
        <v>980851</v>
      </c>
      <c r="I25" s="36">
        <f t="shared" si="1"/>
        <v>-974796</v>
      </c>
      <c r="J25" s="36">
        <f t="shared" si="1"/>
        <v>6055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6055</v>
      </c>
      <c r="X25" s="36">
        <f t="shared" si="1"/>
        <v>-431319</v>
      </c>
      <c r="Y25" s="36">
        <f t="shared" si="1"/>
        <v>437374</v>
      </c>
      <c r="Z25" s="37">
        <f>+IF(X25&lt;&gt;0,+(Y25/X25)*100,0)</f>
        <v>-101.40383335767726</v>
      </c>
      <c r="AA25" s="38">
        <f>SUM(AA15:AA24)</f>
        <v>-1725274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-5966505</v>
      </c>
      <c r="D26" s="29">
        <f>+D13+D25</f>
        <v>0</v>
      </c>
      <c r="E26" s="30">
        <f t="shared" si="2"/>
        <v>-1513954</v>
      </c>
      <c r="F26" s="31">
        <f t="shared" si="2"/>
        <v>-1513954</v>
      </c>
      <c r="G26" s="31">
        <f t="shared" si="2"/>
        <v>-238663</v>
      </c>
      <c r="H26" s="31">
        <f t="shared" si="2"/>
        <v>785036</v>
      </c>
      <c r="I26" s="31">
        <f t="shared" si="2"/>
        <v>-638591</v>
      </c>
      <c r="J26" s="31">
        <f t="shared" si="2"/>
        <v>-92218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-92218</v>
      </c>
      <c r="X26" s="31">
        <f t="shared" si="2"/>
        <v>-378489</v>
      </c>
      <c r="Y26" s="31">
        <f t="shared" si="2"/>
        <v>286271</v>
      </c>
      <c r="Z26" s="32">
        <f>+IF(X26&lt;&gt;0,+(Y26/X26)*100,0)</f>
        <v>-75.635223216526768</v>
      </c>
      <c r="AA26" s="33">
        <f>+AA13+AA25</f>
        <v>-1513954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-880000</v>
      </c>
      <c r="I34" s="20"/>
      <c r="J34" s="20">
        <v>-880000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-880000</v>
      </c>
      <c r="X34" s="20"/>
      <c r="Y34" s="20">
        <v>-880000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-880000</v>
      </c>
      <c r="I37" s="31">
        <f t="shared" si="3"/>
        <v>0</v>
      </c>
      <c r="J37" s="31">
        <f t="shared" si="3"/>
        <v>-880000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-880000</v>
      </c>
      <c r="X37" s="31">
        <f t="shared" si="3"/>
        <v>0</v>
      </c>
      <c r="Y37" s="31">
        <f t="shared" si="3"/>
        <v>-880000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3204997</v>
      </c>
      <c r="I42" s="20"/>
      <c r="J42" s="20">
        <v>3204997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3204997</v>
      </c>
      <c r="X42" s="20"/>
      <c r="Y42" s="20">
        <v>3204997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3204997</v>
      </c>
      <c r="I43" s="36">
        <f t="shared" si="4"/>
        <v>0</v>
      </c>
      <c r="J43" s="36">
        <f t="shared" si="4"/>
        <v>3204997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3204997</v>
      </c>
      <c r="X43" s="36">
        <f t="shared" si="4"/>
        <v>0</v>
      </c>
      <c r="Y43" s="36">
        <f t="shared" si="4"/>
        <v>3204997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2324997</v>
      </c>
      <c r="I44" s="31">
        <f t="shared" si="5"/>
        <v>0</v>
      </c>
      <c r="J44" s="31">
        <f t="shared" si="5"/>
        <v>2324997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2324997</v>
      </c>
      <c r="X44" s="31">
        <f t="shared" si="5"/>
        <v>0</v>
      </c>
      <c r="Y44" s="31">
        <f t="shared" si="5"/>
        <v>2324997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-5966505</v>
      </c>
      <c r="D45" s="42">
        <f t="shared" si="6"/>
        <v>0</v>
      </c>
      <c r="E45" s="43">
        <f t="shared" si="6"/>
        <v>-1513954</v>
      </c>
      <c r="F45" s="44">
        <f t="shared" si="6"/>
        <v>-1513954</v>
      </c>
      <c r="G45" s="44">
        <f t="shared" si="6"/>
        <v>-238663</v>
      </c>
      <c r="H45" s="44">
        <f t="shared" si="6"/>
        <v>-1539961</v>
      </c>
      <c r="I45" s="44">
        <f t="shared" si="6"/>
        <v>-638591</v>
      </c>
      <c r="J45" s="44">
        <f t="shared" si="6"/>
        <v>-2417215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-2417215</v>
      </c>
      <c r="X45" s="44">
        <f t="shared" si="6"/>
        <v>-378489</v>
      </c>
      <c r="Y45" s="44">
        <f t="shared" si="6"/>
        <v>-2038726</v>
      </c>
      <c r="Z45" s="45">
        <f>+IF(X45&lt;&gt;0,+(Y45/X45)*100,0)</f>
        <v>538.64867935395739</v>
      </c>
      <c r="AA45" s="46">
        <f>+AA26-AA44</f>
        <v>-1513954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C1B88C-8C20-420D-98AD-6C5AD0975560}"/>
</file>

<file path=customXml/itemProps2.xml><?xml version="1.0" encoding="utf-8"?>
<ds:datastoreItem xmlns:ds="http://schemas.openxmlformats.org/officeDocument/2006/customXml" ds:itemID="{7720C97C-1ADE-4053-94C1-8F9D1FB8E988}"/>
</file>

<file path=customXml/itemProps3.xml><?xml version="1.0" encoding="utf-8"?>
<ds:datastoreItem xmlns:ds="http://schemas.openxmlformats.org/officeDocument/2006/customXml" ds:itemID="{12881564-099C-4327-8B5C-D6A4E0A4AF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2024-11-08T14:33:17Z</dcterms:created>
  <dcterms:modified xsi:type="dcterms:W3CDTF">2024-11-08T14:48:12Z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